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513786FA-69A0-4495-960A-8459CB123C19}" xr6:coauthVersionLast="36" xr6:coauthVersionMax="36" xr10:uidLastSave="{00000000-0000-0000-0000-000000000000}"/>
  <bookViews>
    <workbookView xWindow="1605" yWindow="705" windowWidth="19320" windowHeight="13245" tabRatio="85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закупке'!$A$1:$AV$27</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ЛЭП'!$A$1:$AA$24</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L52" i="10" l="1"/>
  <c r="L56" i="10"/>
  <c r="C56" i="10"/>
  <c r="N34" i="10"/>
  <c r="N32" i="10"/>
  <c r="N31" i="10"/>
  <c r="L27" i="10" l="1"/>
  <c r="N27" i="10"/>
  <c r="D44" i="9"/>
  <c r="C44" i="9"/>
  <c r="C53" i="9" l="1"/>
  <c r="F47" i="9" l="1"/>
  <c r="F44" i="9" s="1"/>
  <c r="E47" i="9"/>
  <c r="E44" i="9" s="1"/>
  <c r="B55" i="12" l="1"/>
  <c r="N30" i="10"/>
  <c r="E39" i="9" l="1"/>
  <c r="C39" i="9"/>
  <c r="B53" i="12"/>
  <c r="L45" i="10" l="1"/>
  <c r="N45" i="10"/>
  <c r="L30" i="10" l="1"/>
  <c r="E53" i="9" l="1"/>
  <c r="F53" i="9"/>
  <c r="F43" i="9"/>
  <c r="F40" i="9" s="1"/>
  <c r="E43" i="9"/>
  <c r="D47" i="9"/>
  <c r="C47" i="9"/>
  <c r="D43" i="9" l="1"/>
  <c r="D40" i="9" s="1"/>
  <c r="C43" i="9"/>
  <c r="C40" i="9" s="1"/>
  <c r="E40" i="9"/>
  <c r="B69" i="12"/>
  <c r="D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7" i="10"/>
  <c r="L53" i="10"/>
  <c r="N46" i="10"/>
  <c r="N47" i="10"/>
  <c r="D47" i="10" s="1"/>
  <c r="N48" i="10"/>
  <c r="D48" i="10" s="1"/>
  <c r="N49" i="10"/>
  <c r="N50" i="10"/>
  <c r="N44" i="10"/>
  <c r="L46" i="10"/>
  <c r="L47" i="10"/>
  <c r="L48" i="10"/>
  <c r="L49" i="10"/>
  <c r="L50" i="10"/>
  <c r="L44" i="10"/>
  <c r="D37" i="10"/>
  <c r="AB42" i="10"/>
  <c r="C42" i="10" s="1"/>
  <c r="D27" i="10"/>
  <c r="C27" i="10"/>
  <c r="D32" i="10"/>
  <c r="D33" i="10"/>
  <c r="D34" i="10"/>
  <c r="C32" i="10"/>
  <c r="D31" i="10"/>
  <c r="D30" i="10" l="1"/>
  <c r="D52" i="10" s="1"/>
  <c r="N52" i="10" s="1"/>
  <c r="B57" i="12" l="1"/>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B54" i="12" l="1"/>
  <c r="B52" i="12" s="1"/>
  <c r="B29" i="12"/>
  <c r="C50" i="10"/>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12" i="12" s="1"/>
  <c r="A5" i="9"/>
  <c r="AB24" i="10" l="1"/>
  <c r="C57"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D27" i="11" l="1"/>
  <c r="A5" i="8" l="1"/>
  <c r="A5" i="7"/>
  <c r="A4" i="6"/>
  <c r="A5" i="5"/>
  <c r="A5" i="4"/>
  <c r="A6" i="3"/>
  <c r="A4" i="2"/>
  <c r="A5" i="11" l="1"/>
  <c r="A5" i="12"/>
  <c r="B26" i="12" l="1"/>
  <c r="A12" i="4" l="1"/>
  <c r="A15" i="4"/>
  <c r="A15" i="12" l="1"/>
  <c r="B21" i="12" s="1"/>
  <c r="A15" i="11"/>
  <c r="A12" i="11"/>
  <c r="A15" i="8"/>
  <c r="A12" i="8"/>
  <c r="A15" i="7"/>
  <c r="A12" i="7"/>
  <c r="A14" i="6"/>
  <c r="A11" i="6"/>
  <c r="A15" i="5"/>
  <c r="A12" i="5"/>
  <c r="A16" i="3"/>
  <c r="A13" i="3"/>
  <c r="A14" i="2"/>
  <c r="A11" i="2"/>
  <c r="C34" i="10" l="1"/>
  <c r="AB30" i="10"/>
  <c r="AB31" i="10"/>
  <c r="AB34" i="10" l="1"/>
  <c r="C31" i="10"/>
  <c r="C30" i="10" l="1"/>
  <c r="C52" i="10" s="1"/>
  <c r="AB52" i="10" s="1"/>
</calcChain>
</file>

<file path=xl/sharedStrings.xml><?xml version="1.0" encoding="utf-8"?>
<sst xmlns="http://schemas.openxmlformats.org/spreadsheetml/2006/main" count="1440" uniqueCount="598">
  <si>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</si>
  <si>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</si>
  <si>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</si>
  <si>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</si>
  <si>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</si>
  <si>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</si>
  <si>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</si>
  <si>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</si>
  <si>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</si>
  <si>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</si>
  <si>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</si>
  <si>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</si>
  <si>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</si>
  <si>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</si>
  <si>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</si>
  <si>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</si>
  <si>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</si>
  <si>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</si>
  <si>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</si>
  <si>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</si>
  <si>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</si>
  <si>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</si>
  <si>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</si>
  <si>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</si>
  <si>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</si>
  <si>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</si>
  <si>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</si>
  <si>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</si>
  <si>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</si>
  <si>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</si>
  <si>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</si>
  <si>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</si>
  <si>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</si>
  <si>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</si>
  <si>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</si>
  <si>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</si>
  <si>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</si>
  <si>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</si>
  <si>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</si>
  <si>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</si>
  <si>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</si>
  <si>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</si>
  <si>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</si>
  <si>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</si>
  <si>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</si>
  <si>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</si>
  <si>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</si>
  <si>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</si>
  <si>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</si>
  <si>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</si>
  <si>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</si>
  <si>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</si>
  <si>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</si>
  <si>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</si>
  <si>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</si>
  <si>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</si>
  <si>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</si>
  <si>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</si>
  <si>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</si>
  <si>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</si>
  <si>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</si>
  <si>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</si>
  <si>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</si>
  <si>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</si>
  <si>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</si>
  <si>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</si>
  <si>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</si>
  <si>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</si>
  <si>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</si>
  <si>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</si>
  <si>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</si>
  <si>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</si>
  <si>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</si>
  <si>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</si>
  <si>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</si>
  <si>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</si>
  <si>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</si>
  <si>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</si>
  <si>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</si>
  <si>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</si>
  <si>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</si>
  <si>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</si>
  <si>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</si>
  <si>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</si>
  <si>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</si>
  <si>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</si>
  <si>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</si>
  <si>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</si>
  <si>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</si>
  <si>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</si>
  <si>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</si>
  <si>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</si>
  <si>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</si>
  <si>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</si>
  <si>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</si>
  <si>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</si>
  <si>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</si>
  <si>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</si>
  <si>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</si>
  <si>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</si>
  <si>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</si>
  <si>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</si>
  <si>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</si>
  <si>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</si>
  <si>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</si>
  <si>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</si>
  <si>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</si>
  <si>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</si>
  <si>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</si>
  <si>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</si>
  <si>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</si>
  <si>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</si>
  <si>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</si>
  <si>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</si>
  <si>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</si>
  <si>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</si>
  <si>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</si>
  <si>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</si>
  <si>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</si>
  <si>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</si>
  <si>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</si>
  <si>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</si>
  <si>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</si>
  <si>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</si>
  <si>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</si>
  <si>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</si>
  <si>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</si>
  <si>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</si>
  <si>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</si>
  <si>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</si>
  <si>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</si>
  <si>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</si>
  <si>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</si>
  <si>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</si>
  <si>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</si>
  <si>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</si>
  <si>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</si>
  <si>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</si>
  <si>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</si>
  <si>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</si>
  <si>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</si>
  <si>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</si>
  <si>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</si>
  <si>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</si>
  <si>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</si>
  <si>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</si>
  <si>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</si>
  <si>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</si>
  <si>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</si>
  <si>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</si>
  <si>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</si>
  <si>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</si>
  <si>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</si>
  <si>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</si>
  <si>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</si>
  <si>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</si>
  <si>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</si>
  <si>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</si>
  <si>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</si>
  <si>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</si>
  <si>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</si>
  <si>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</si>
  <si>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</si>
  <si>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</si>
  <si>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</si>
  <si>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</si>
  <si>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</si>
  <si>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</si>
  <si>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</si>
  <si>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</si>
  <si>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</si>
  <si>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</si>
  <si>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</si>
  <si>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</si>
  <si>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</si>
  <si>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</si>
  <si>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</si>
  <si>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</si>
  <si>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</si>
  <si>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</si>
  <si>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</si>
  <si>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</si>
  <si>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</si>
  <si>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</si>
  <si>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</si>
  <si>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</si>
  <si>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</si>
  <si>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</si>
  <si>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</si>
  <si>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</si>
  <si>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</si>
  <si>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</si>
  <si>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</si>
  <si>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</si>
  <si>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</si>
  <si>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</si>
  <si>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</si>
  <si>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</si>
  <si>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</si>
  <si>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</si>
  <si>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</si>
  <si>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</si>
  <si>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</si>
  <si>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</si>
  <si>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</si>
  <si>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</si>
  <si>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</si>
  <si>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</si>
  <si>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</si>
  <si>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</si>
  <si>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</si>
  <si>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</si>
  <si>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</si>
  <si>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</si>
  <si>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</si>
  <si>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</si>
  <si>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</si>
  <si>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</si>
  <si>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</si>
  <si>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</si>
  <si>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</si>
  <si>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</si>
  <si>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</si>
  <si>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</si>
  <si>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</si>
  <si>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</si>
  <si>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</si>
  <si>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</si>
  <si>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</si>
  <si>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</si>
  <si>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</si>
  <si>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</si>
  <si>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</si>
  <si>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</si>
  <si>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</si>
  <si>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</si>
  <si>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</si>
  <si>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</si>
  <si>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</si>
  <si>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</si>
  <si>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</si>
  <si>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</si>
  <si>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</si>
  <si>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</si>
  <si>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</si>
  <si>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</si>
  <si>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</si>
  <si>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</si>
  <si>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</si>
  <si>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</si>
  <si>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</si>
  <si>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</si>
  <si>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</si>
  <si>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</si>
  <si>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</si>
  <si>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</si>
  <si>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</si>
  <si>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</si>
  <si>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</si>
  <si>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</si>
  <si>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</si>
  <si>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</si>
  <si>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</si>
  <si>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</si>
  <si>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</si>
  <si>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</si>
  <si>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</si>
  <si>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</si>
  <si>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</si>
  <si>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</si>
  <si>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</si>
  <si>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</si>
  <si>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</si>
  <si>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</si>
  <si>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</si>
  <si>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</si>
  <si>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</si>
  <si>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</si>
  <si>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</si>
  <si>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</si>
  <si>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</si>
  <si>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</si>
  <si>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</si>
  <si>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</si>
  <si>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</si>
  <si>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</si>
  <si>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</si>
  <si>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</si>
  <si>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</si>
  <si>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</si>
  <si>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</si>
  <si>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</si>
  <si>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</si>
  <si>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</si>
  <si>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</si>
  <si>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</si>
  <si>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</si>
  <si>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</si>
  <si>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</si>
  <si>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</si>
  <si>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</si>
  <si>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</si>
  <si>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</si>
  <si>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</si>
  <si>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</si>
  <si>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</si>
  <si>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</si>
  <si>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</si>
  <si>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</si>
  <si>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</si>
  <si>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</si>
  <si>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</si>
  <si>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</si>
  <si>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</si>
  <si>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</si>
  <si>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</si>
  <si>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</si>
  <si>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</si>
  <si>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</si>
  <si>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</si>
  <si>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</si>
  <si>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</si>
  <si>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</si>
  <si>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</si>
  <si>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</si>
  <si>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</si>
  <si>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</si>
  <si>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</si>
  <si>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</si>
  <si>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</si>
  <si>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</si>
  <si>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</si>
  <si>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</si>
  <si>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</si>
  <si>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</si>
  <si>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</si>
  <si>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</si>
  <si>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</si>
  <si>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</si>
  <si>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</si>
  <si>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</si>
  <si>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</si>
  <si>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</si>
  <si>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</si>
  <si>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</si>
  <si>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</si>
  <si>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</si>
  <si>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</si>
  <si>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</si>
  <si>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</si>
  <si>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</si>
  <si>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</si>
  <si>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</si>
  <si>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</si>
  <si>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</si>
  <si>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</si>
  <si>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</si>
  <si>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</si>
  <si>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</si>
  <si>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</si>
  <si>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</si>
  <si>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</si>
  <si>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</si>
  <si>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</si>
  <si>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</si>
  <si>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</si>
  <si>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</si>
  <si>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</si>
  <si>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</si>
  <si>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</si>
  <si>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</si>
  <si>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</si>
  <si>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</si>
  <si>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</si>
  <si>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</si>
  <si>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</si>
  <si>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</si>
  <si>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</si>
  <si>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</si>
  <si>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</si>
  <si>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</si>
  <si>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</si>
  <si>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</si>
  <si>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</si>
  <si>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</si>
  <si>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</si>
  <si>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</si>
  <si>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</si>
  <si>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</si>
  <si>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</si>
  <si>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</si>
  <si>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</si>
  <si>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</si>
  <si>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</si>
  <si>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</si>
  <si>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</si>
  <si>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</si>
  <si>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</si>
  <si>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</si>
  <si>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</si>
  <si>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</si>
  <si>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</si>
  <si>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</si>
  <si>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</si>
  <si>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</si>
  <si>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</si>
  <si>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</si>
  <si>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</si>
  <si>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</si>
  <si>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</si>
  <si>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</si>
  <si>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</si>
  <si>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</si>
  <si>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</si>
  <si>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</si>
  <si>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</si>
  <si>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</si>
  <si>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</si>
  <si>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</si>
  <si>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</si>
  <si>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</si>
  <si>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</si>
  <si>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</si>
  <si>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</si>
  <si>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</si>
  <si>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</si>
  <si>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</si>
  <si>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</si>
  <si>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</si>
  <si>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</si>
  <si>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</si>
  <si>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</si>
  <si>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</si>
  <si>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</si>
  <si>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</si>
  <si>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</si>
  <si>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</si>
  <si>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</si>
  <si>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</si>
  <si>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</si>
  <si>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</si>
  <si>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</si>
  <si>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</si>
  <si>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</si>
  <si>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</si>
  <si>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</si>
  <si>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</si>
  <si>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</si>
  <si>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</si>
  <si>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</si>
  <si>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</si>
  <si>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</si>
  <si>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</si>
  <si>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</si>
  <si>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</si>
  <si>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</si>
  <si>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</si>
  <si>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</si>
  <si>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</si>
  <si>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</si>
  <si>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</si>
  <si>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</si>
  <si>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</si>
  <si>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</si>
  <si>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</si>
  <si>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</si>
  <si>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</si>
  <si>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</si>
  <si>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</si>
  <si>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</si>
  <si>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</si>
  <si>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</si>
  <si>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</si>
  <si>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</si>
  <si>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</si>
  <si>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</si>
  <si>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</si>
  <si>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</si>
  <si>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</si>
  <si>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</si>
  <si>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</si>
  <si>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</si>
  <si>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</si>
  <si>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</si>
  <si>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</si>
  <si>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</si>
  <si>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</si>
  <si>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</si>
  <si>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</si>
  <si>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</si>
  <si>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</si>
  <si>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</si>
  <si>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</si>
  <si>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</si>
  <si>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</si>
  <si>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</si>
  <si>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</si>
  <si>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</si>
  <si>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</si>
  <si>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</si>
  <si>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</si>
  <si>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</si>
  <si>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</si>
  <si>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</si>
  <si>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</si>
  <si>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</si>
  <si>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</si>
  <si>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</si>
  <si>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</si>
  <si>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</si>
  <si>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</si>
  <si>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</si>
  <si>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</si>
  <si>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</si>
  <si>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</si>
  <si>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</si>
  <si>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</si>
  <si>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</si>
  <si>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</si>
  <si>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</si>
  <si>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</si>
  <si>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</si>
  <si>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</si>
  <si>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</si>
  <si>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</si>
  <si>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</si>
  <si>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</si>
  <si>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</si>
  <si>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</si>
  <si>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</si>
  <si>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</si>
  <si>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</si>
  <si>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</si>
  <si>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</si>
  <si>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</si>
  <si>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</si>
  <si>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</si>
  <si>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</si>
  <si>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</si>
  <si>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</si>
  <si>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</si>
  <si>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</si>
  <si>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</si>
  <si>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</si>
  <si>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</si>
  <si>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</si>
  <si>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</si>
  <si>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</si>
  <si>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</si>
  <si>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</si>
  <si>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</si>
  <si>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</si>
  <si>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</si>
  <si>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</si>
  <si>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</si>
  <si>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</si>
  <si>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</si>
  <si>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</si>
  <si>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</si>
  <si>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</si>
  <si>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</si>
  <si>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</si>
  <si>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</si>
  <si>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</si>
  <si>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</si>
  <si>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</si>
  <si>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</si>
  <si>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</si>
  <si>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</si>
  <si>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</si>
  <si>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</si>
  <si>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</si>
  <si>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</si>
  <si>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</si>
  <si>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</si>
  <si>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</si>
  <si>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</si>
  <si>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</si>
  <si>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</si>
  <si>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</si>
  <si>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</si>
  <si>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ВЛ</t>
  </si>
  <si>
    <t>0 млн. руб.</t>
  </si>
  <si>
    <t xml:space="preserve">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t>
  </si>
  <si>
    <t>Провести реконструкцию в 2025 г.</t>
  </si>
  <si>
    <t>О_ИП00017</t>
  </si>
  <si>
    <t>Реконструкция распределительных сетей ВЛ-10 кВ, ВЛ-0,4 кВ, ТП(РП)-10/0,4 кВ, р.ц. Матвеевка</t>
  </si>
  <si>
    <t>Матвеевский РУЭС филиала АО "Оренбургкоммунэлектросеть"-Абдулинские КЭС</t>
  </si>
  <si>
    <t xml:space="preserve">Матвеевский район </t>
  </si>
  <si>
    <t>0,031 км;</t>
  </si>
  <si>
    <t>0,103 млн. руб.</t>
  </si>
  <si>
    <t xml:space="preserve">ВЛ-10кВ ф.МТ-4 </t>
  </si>
  <si>
    <t>ВЛЗ-10кВ ф.МТ-4 от опоры №58 до опоры №59</t>
  </si>
  <si>
    <t>ж/б</t>
  </si>
  <si>
    <t>№1-М от 15.09.2024 г.,
Абдулинские КЭС</t>
  </si>
  <si>
    <t>ВЛ-10/0,4кВ (общей протяженностью - 0,031км)</t>
  </si>
  <si>
    <t>3,318 млн. руб./км;</t>
  </si>
  <si>
    <t xml:space="preserve"> ж/б стойки, СВ-105-5, СВ-110-5, провод СИП.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</si>
</sst>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_-* #,##0.00_р_._-;\-* #,##0.00_р_._-;_-* &quot;-&quot;??_р_._-;_-@_-"/>
    <numFmt numFmtId="165" formatCode="#,##0_ ;\-#,##0\ "/>
    <numFmt numFmtId="166" formatCode="_-* #,##0.00\ _р_._-;\-* #,##0.00\ _р_._-;_-* &quot;-&quot;??\ _р_._-;_-@_-"/>
    <numFmt numFmtId="167" formatCode="#,##0.00_ ;\-#,##0.00\ "/>
    <numFmt numFmtId="168" formatCode="0.000"/>
    <numFmt numFmtId="169"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68"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7"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68"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64" fontId="70" fillId="0" borderId="0" xfId="68" applyFont="1" applyFill="1"/>
    <xf numFmtId="168" fontId="10" fillId="0" borderId="1" xfId="1" applyNumberFormat="1" applyFont="1" applyFill="1" applyBorder="1" applyAlignment="1">
      <alignment horizontal="left" vertical="center" wrapText="1"/>
    </xf>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164" fontId="41" fillId="24" borderId="1" xfId="68" applyFont="1" applyFill="1" applyBorder="1" applyAlignment="1">
      <alignment horizontal="center" vertical="center" wrapText="1"/>
    </xf>
    <xf numFmtId="164" fontId="10" fillId="24" borderId="1" xfId="68" applyFont="1" applyFill="1" applyBorder="1" applyAlignment="1">
      <alignment horizontal="center" vertical="center" wrapText="1"/>
    </xf>
    <xf numFmtId="169" fontId="6" fillId="24" borderId="1" xfId="1" applyNumberFormat="1" applyFont="1" applyFill="1" applyBorder="1" applyAlignment="1">
      <alignment horizontal="center" vertical="center" wrapText="1"/>
    </xf>
    <xf numFmtId="0" fontId="10" fillId="24" borderId="1" xfId="68" applyNumberFormat="1" applyFont="1" applyFill="1" applyBorder="1" applyAlignment="1">
      <alignment horizontal="center" vertical="center" wrapText="1"/>
    </xf>
    <xf numFmtId="168" fontId="10" fillId="24" borderId="1" xfId="68"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62" applyFont="1" applyFill="1" applyBorder="1" applyAlignment="1">
      <alignment horizontal="center"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164" fontId="10" fillId="24" borderId="1" xfId="68" applyNumberFormat="1" applyFont="1" applyFill="1" applyBorder="1" applyAlignment="1">
      <alignment horizontal="center" vertical="center" wrapText="1"/>
    </xf>
    <xf numFmtId="0" fontId="10" fillId="24" borderId="1" xfId="62" applyFont="1" applyFill="1" applyBorder="1" applyAlignment="1">
      <alignment horizont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0" fontId="10" fillId="24" borderId="0" xfId="62" applyFont="1" applyFill="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5" zoomScaleSheetLayoutView="85" workbookViewId="0">
      <selection activeCell="C19" sqref="C19"/>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199" hidden="1" customWidth="1"/>
    <col min="5" max="21" width="8.85546875" style="199" customWidth="1"/>
    <col min="22" max="16384" width="9.140625" style="199"/>
  </cols>
  <sheetData>
    <row r="1" spans="1:22" s="7" customFormat="1" ht="18.75" customHeight="1" x14ac:dyDescent="0.2">
      <c r="A1" s="94"/>
      <c r="B1" s="94"/>
      <c r="C1" s="163" t="s">
        <v>67</v>
      </c>
    </row>
    <row r="2" spans="1:22" s="7" customFormat="1" ht="18.75" customHeight="1" x14ac:dyDescent="0.3">
      <c r="A2" s="94"/>
      <c r="B2" s="94"/>
      <c r="C2" s="164" t="s">
        <v>9</v>
      </c>
    </row>
    <row r="3" spans="1:22" s="7" customFormat="1" ht="18.75" x14ac:dyDescent="0.3">
      <c r="A3" s="178"/>
      <c r="B3" s="94"/>
      <c r="C3" s="164" t="s">
        <v>66</v>
      </c>
    </row>
    <row r="4" spans="1:22" s="7" customFormat="1" ht="18.75" x14ac:dyDescent="0.3">
      <c r="A4" s="178"/>
      <c r="B4" s="94"/>
      <c r="C4" s="94"/>
      <c r="H4" s="164"/>
    </row>
    <row r="5" spans="1:22" s="7" customFormat="1" ht="15.75" x14ac:dyDescent="0.25">
      <c r="A5" s="283" t="s">
        <v>572</v>
      </c>
      <c r="B5" s="283"/>
      <c r="C5" s="283"/>
      <c r="D5" s="179"/>
      <c r="E5" s="179"/>
      <c r="F5" s="179"/>
      <c r="G5" s="179"/>
      <c r="H5" s="179"/>
      <c r="I5" s="179"/>
      <c r="J5" s="179"/>
    </row>
    <row r="6" spans="1:22" s="7" customFormat="1" ht="18.75" x14ac:dyDescent="0.3">
      <c r="A6" s="178"/>
      <c r="B6" s="94"/>
      <c r="C6" s="94"/>
      <c r="H6" s="164"/>
    </row>
    <row r="7" spans="1:22" s="7" customFormat="1" ht="18.75" x14ac:dyDescent="0.2">
      <c r="A7" s="287" t="s">
        <v>8</v>
      </c>
      <c r="B7" s="287"/>
      <c r="C7" s="287"/>
      <c r="D7" s="180"/>
      <c r="E7" s="180"/>
      <c r="F7" s="180"/>
      <c r="G7" s="180"/>
      <c r="H7" s="180"/>
      <c r="I7" s="180"/>
      <c r="J7" s="180"/>
      <c r="K7" s="180"/>
      <c r="L7" s="180"/>
      <c r="M7" s="180"/>
      <c r="N7" s="180"/>
      <c r="O7" s="180"/>
      <c r="P7" s="180"/>
      <c r="Q7" s="180"/>
      <c r="R7" s="180"/>
      <c r="S7" s="180"/>
      <c r="T7" s="180"/>
      <c r="U7" s="180"/>
      <c r="V7" s="180"/>
    </row>
    <row r="8" spans="1:22" s="7" customFormat="1" ht="18.75" x14ac:dyDescent="0.2">
      <c r="A8" s="174"/>
      <c r="B8" s="174"/>
      <c r="C8" s="174"/>
      <c r="D8" s="181"/>
      <c r="E8" s="181"/>
      <c r="F8" s="181"/>
      <c r="G8" s="181"/>
      <c r="H8" s="181"/>
      <c r="I8" s="180"/>
      <c r="J8" s="180"/>
      <c r="K8" s="180"/>
      <c r="L8" s="180"/>
      <c r="M8" s="180"/>
      <c r="N8" s="180"/>
      <c r="O8" s="180"/>
      <c r="P8" s="180"/>
      <c r="Q8" s="180"/>
      <c r="R8" s="180"/>
      <c r="S8" s="180"/>
      <c r="T8" s="180"/>
      <c r="U8" s="180"/>
      <c r="V8" s="180"/>
    </row>
    <row r="9" spans="1:22" s="7" customFormat="1" ht="18.75" x14ac:dyDescent="0.2">
      <c r="A9" s="286" t="s">
        <v>571</v>
      </c>
      <c r="B9" s="286"/>
      <c r="C9" s="286"/>
      <c r="D9" s="182"/>
      <c r="E9" s="182"/>
      <c r="F9" s="182"/>
      <c r="G9" s="182"/>
      <c r="H9" s="182"/>
      <c r="I9" s="180"/>
      <c r="J9" s="180"/>
      <c r="K9" s="180"/>
      <c r="L9" s="180"/>
      <c r="M9" s="180"/>
      <c r="N9" s="180"/>
      <c r="O9" s="180"/>
      <c r="P9" s="180"/>
      <c r="Q9" s="180"/>
      <c r="R9" s="180"/>
      <c r="S9" s="180"/>
      <c r="T9" s="180"/>
      <c r="U9" s="180"/>
      <c r="V9" s="180"/>
    </row>
    <row r="10" spans="1:22" s="7" customFormat="1" ht="18.75" x14ac:dyDescent="0.2">
      <c r="A10" s="284" t="s">
        <v>7</v>
      </c>
      <c r="B10" s="284"/>
      <c r="C10" s="284"/>
      <c r="D10" s="183"/>
      <c r="E10" s="183"/>
      <c r="F10" s="183"/>
      <c r="G10" s="183"/>
      <c r="H10" s="183"/>
      <c r="I10" s="180"/>
      <c r="J10" s="180"/>
      <c r="K10" s="180"/>
      <c r="L10" s="180"/>
      <c r="M10" s="180"/>
      <c r="N10" s="180"/>
      <c r="O10" s="180"/>
      <c r="P10" s="180"/>
      <c r="Q10" s="180"/>
      <c r="R10" s="180"/>
      <c r="S10" s="180"/>
      <c r="T10" s="180"/>
      <c r="U10" s="180"/>
      <c r="V10" s="180"/>
    </row>
    <row r="11" spans="1:22" s="7" customFormat="1" ht="18.75" x14ac:dyDescent="0.2">
      <c r="A11" s="174"/>
      <c r="B11" s="174"/>
      <c r="C11" s="174"/>
      <c r="D11" s="181"/>
      <c r="E11" s="181"/>
      <c r="F11" s="181"/>
      <c r="G11" s="181"/>
      <c r="H11" s="181"/>
      <c r="I11" s="180"/>
      <c r="J11" s="180"/>
      <c r="K11" s="180"/>
      <c r="L11" s="180"/>
      <c r="M11" s="180"/>
      <c r="N11" s="180"/>
      <c r="O11" s="180"/>
      <c r="P11" s="180"/>
      <c r="Q11" s="180"/>
      <c r="R11" s="180"/>
      <c r="S11" s="180"/>
      <c r="T11" s="180"/>
      <c r="U11" s="180"/>
      <c r="V11" s="180"/>
    </row>
    <row r="12" spans="1:22" s="7" customFormat="1" ht="18.75" x14ac:dyDescent="0.2">
      <c r="A12" s="287" t="s">
        <v>585</v>
      </c>
      <c r="B12" s="287"/>
      <c r="C12" s="287"/>
      <c r="D12" s="182"/>
      <c r="E12" s="182"/>
      <c r="F12" s="182"/>
      <c r="G12" s="182"/>
      <c r="H12" s="182"/>
      <c r="I12" s="180"/>
      <c r="J12" s="180"/>
      <c r="K12" s="180"/>
      <c r="L12" s="180"/>
      <c r="M12" s="180"/>
      <c r="N12" s="180"/>
      <c r="O12" s="180"/>
      <c r="P12" s="180"/>
      <c r="Q12" s="180"/>
      <c r="R12" s="180"/>
      <c r="S12" s="180"/>
      <c r="T12" s="180"/>
      <c r="U12" s="180"/>
      <c r="V12" s="180"/>
    </row>
    <row r="13" spans="1:22" s="7" customFormat="1" ht="18.75" x14ac:dyDescent="0.2">
      <c r="A13" s="284" t="s">
        <v>6</v>
      </c>
      <c r="B13" s="284"/>
      <c r="C13" s="284"/>
      <c r="D13" s="183"/>
      <c r="E13" s="183"/>
      <c r="F13" s="183"/>
      <c r="G13" s="183"/>
      <c r="H13" s="183"/>
      <c r="I13" s="180"/>
      <c r="J13" s="180"/>
      <c r="K13" s="180"/>
      <c r="L13" s="180"/>
      <c r="M13" s="180"/>
      <c r="N13" s="180"/>
      <c r="O13" s="180"/>
      <c r="P13" s="180"/>
      <c r="Q13" s="180"/>
      <c r="R13" s="180"/>
      <c r="S13" s="180"/>
      <c r="T13" s="180"/>
      <c r="U13" s="180"/>
      <c r="V13" s="180"/>
    </row>
    <row r="14" spans="1:22" s="185" customFormat="1" ht="15.75" customHeight="1" x14ac:dyDescent="0.2">
      <c r="A14" s="173"/>
      <c r="B14" s="173"/>
      <c r="C14" s="173"/>
      <c r="D14" s="184"/>
      <c r="E14" s="184"/>
      <c r="F14" s="184"/>
      <c r="G14" s="184"/>
      <c r="H14" s="184"/>
      <c r="I14" s="184"/>
      <c r="J14" s="184"/>
      <c r="K14" s="184"/>
      <c r="L14" s="184"/>
      <c r="M14" s="184"/>
      <c r="N14" s="184"/>
      <c r="O14" s="184"/>
      <c r="P14" s="184"/>
      <c r="Q14" s="184"/>
      <c r="R14" s="184"/>
      <c r="S14" s="184"/>
      <c r="T14" s="184"/>
      <c r="U14" s="184"/>
      <c r="V14" s="184"/>
    </row>
    <row r="15" spans="1:22" s="186" customFormat="1" ht="46.5" customHeight="1" x14ac:dyDescent="0.2">
      <c r="A15" s="285" t="s">
        <v>586</v>
      </c>
      <c r="B15" s="285"/>
      <c r="C15" s="285"/>
      <c r="D15" s="182"/>
      <c r="E15" s="182"/>
      <c r="F15" s="182"/>
      <c r="G15" s="182"/>
      <c r="H15" s="182"/>
      <c r="I15" s="182"/>
      <c r="J15" s="182"/>
      <c r="K15" s="182"/>
      <c r="L15" s="182"/>
      <c r="M15" s="182"/>
      <c r="N15" s="182"/>
      <c r="O15" s="182"/>
      <c r="P15" s="182"/>
      <c r="Q15" s="182"/>
      <c r="R15" s="182"/>
      <c r="S15" s="182"/>
      <c r="T15" s="182"/>
      <c r="U15" s="182"/>
      <c r="V15" s="182"/>
    </row>
    <row r="16" spans="1:22" s="186" customFormat="1" ht="15" customHeight="1" x14ac:dyDescent="0.2">
      <c r="A16" s="284" t="s">
        <v>5</v>
      </c>
      <c r="B16" s="284"/>
      <c r="C16" s="284"/>
      <c r="D16" s="183"/>
      <c r="E16" s="183"/>
      <c r="F16" s="183"/>
      <c r="G16" s="183"/>
      <c r="H16" s="183"/>
      <c r="I16" s="183"/>
      <c r="J16" s="183"/>
      <c r="K16" s="183"/>
      <c r="L16" s="183"/>
      <c r="M16" s="183"/>
      <c r="N16" s="183"/>
      <c r="O16" s="183"/>
      <c r="P16" s="183"/>
      <c r="Q16" s="183"/>
      <c r="R16" s="183"/>
      <c r="S16" s="183"/>
      <c r="T16" s="183"/>
      <c r="U16" s="183"/>
      <c r="V16" s="183"/>
    </row>
    <row r="17" spans="1:22" s="186" customFormat="1" ht="15" customHeight="1" x14ac:dyDescent="0.2">
      <c r="A17" s="187"/>
      <c r="B17" s="187"/>
      <c r="C17" s="187"/>
      <c r="D17" s="188"/>
      <c r="E17" s="188"/>
      <c r="F17" s="188"/>
      <c r="G17" s="188"/>
      <c r="H17" s="188"/>
      <c r="I17" s="188"/>
      <c r="J17" s="188"/>
      <c r="K17" s="188"/>
      <c r="L17" s="188"/>
      <c r="M17" s="188"/>
      <c r="N17" s="188"/>
      <c r="O17" s="188"/>
      <c r="P17" s="188"/>
      <c r="Q17" s="188"/>
      <c r="R17" s="188"/>
      <c r="S17" s="188"/>
    </row>
    <row r="18" spans="1:22" s="186" customFormat="1" ht="15" customHeight="1" x14ac:dyDescent="0.2">
      <c r="A18" s="285" t="s">
        <v>453</v>
      </c>
      <c r="B18" s="286"/>
      <c r="C18" s="286"/>
      <c r="D18" s="189"/>
      <c r="E18" s="189"/>
      <c r="F18" s="189"/>
      <c r="G18" s="189"/>
      <c r="H18" s="189"/>
      <c r="I18" s="189"/>
      <c r="J18" s="189"/>
      <c r="K18" s="189"/>
      <c r="L18" s="189"/>
      <c r="M18" s="189"/>
      <c r="N18" s="189"/>
      <c r="O18" s="189"/>
      <c r="P18" s="189"/>
      <c r="Q18" s="189"/>
      <c r="R18" s="189"/>
      <c r="S18" s="189"/>
      <c r="T18" s="189"/>
      <c r="U18" s="189"/>
      <c r="V18" s="189"/>
    </row>
    <row r="19" spans="1:22" s="186" customFormat="1" ht="15" customHeight="1" x14ac:dyDescent="0.2">
      <c r="A19" s="190"/>
      <c r="B19" s="190"/>
      <c r="C19" s="190"/>
      <c r="D19" s="183"/>
      <c r="E19" s="183"/>
      <c r="F19" s="183"/>
      <c r="G19" s="183"/>
      <c r="H19" s="183"/>
      <c r="I19" s="188"/>
      <c r="J19" s="188"/>
      <c r="K19" s="188"/>
      <c r="L19" s="188"/>
      <c r="M19" s="188"/>
      <c r="N19" s="188"/>
      <c r="O19" s="188"/>
      <c r="P19" s="188"/>
      <c r="Q19" s="188"/>
      <c r="R19" s="188"/>
      <c r="S19" s="188"/>
    </row>
    <row r="20" spans="1:22" s="186" customFormat="1" ht="39.75" customHeight="1" x14ac:dyDescent="0.2">
      <c r="A20" s="155" t="s">
        <v>4</v>
      </c>
      <c r="B20" s="191" t="s">
        <v>65</v>
      </c>
      <c r="C20" s="192" t="s">
        <v>64</v>
      </c>
      <c r="D20" s="193"/>
      <c r="E20" s="193"/>
      <c r="F20" s="193"/>
      <c r="G20" s="193"/>
      <c r="H20" s="193"/>
      <c r="I20" s="184"/>
      <c r="J20" s="184"/>
      <c r="K20" s="184"/>
      <c r="L20" s="184"/>
      <c r="M20" s="184"/>
      <c r="N20" s="184"/>
      <c r="O20" s="184"/>
      <c r="P20" s="184"/>
      <c r="Q20" s="184"/>
      <c r="R20" s="184"/>
      <c r="S20" s="184"/>
      <c r="T20" s="194"/>
      <c r="U20" s="194"/>
      <c r="V20" s="194"/>
    </row>
    <row r="21" spans="1:22" s="186" customFormat="1" ht="16.5" customHeight="1" x14ac:dyDescent="0.2">
      <c r="A21" s="192">
        <v>1</v>
      </c>
      <c r="B21" s="191">
        <v>2</v>
      </c>
      <c r="C21" s="192">
        <v>3</v>
      </c>
      <c r="D21" s="193"/>
      <c r="E21" s="193"/>
      <c r="F21" s="193"/>
      <c r="G21" s="193"/>
      <c r="H21" s="193"/>
      <c r="I21" s="184"/>
      <c r="J21" s="184"/>
      <c r="K21" s="184"/>
      <c r="L21" s="184"/>
      <c r="M21" s="184"/>
      <c r="N21" s="184"/>
      <c r="O21" s="184"/>
      <c r="P21" s="184"/>
      <c r="Q21" s="184"/>
      <c r="R21" s="184"/>
      <c r="S21" s="184"/>
      <c r="T21" s="194"/>
      <c r="U21" s="194"/>
      <c r="V21" s="194"/>
    </row>
    <row r="22" spans="1:22" s="186" customFormat="1" ht="39" customHeight="1" x14ac:dyDescent="0.2">
      <c r="A22" s="195" t="s">
        <v>63</v>
      </c>
      <c r="B22" s="196" t="s">
        <v>311</v>
      </c>
      <c r="C22" s="154" t="s">
        <v>574</v>
      </c>
      <c r="D22" s="193"/>
      <c r="E22" s="193"/>
      <c r="F22" s="193"/>
      <c r="G22" s="193"/>
      <c r="H22" s="193"/>
      <c r="I22" s="184"/>
      <c r="J22" s="184"/>
      <c r="K22" s="184"/>
      <c r="L22" s="184"/>
      <c r="M22" s="184"/>
      <c r="N22" s="184"/>
      <c r="O22" s="184"/>
      <c r="P22" s="184"/>
      <c r="Q22" s="184"/>
      <c r="R22" s="184"/>
      <c r="S22" s="184"/>
      <c r="T22" s="194"/>
      <c r="U22" s="194"/>
      <c r="V22" s="194"/>
    </row>
    <row r="23" spans="1:22" s="186" customFormat="1" ht="62.25" customHeight="1" x14ac:dyDescent="0.2">
      <c r="A23" s="195" t="s">
        <v>62</v>
      </c>
      <c r="B23" s="197" t="s">
        <v>481</v>
      </c>
      <c r="C23" s="154" t="s">
        <v>576</v>
      </c>
      <c r="D23" s="193"/>
      <c r="E23" s="193"/>
      <c r="F23" s="193"/>
      <c r="G23" s="193"/>
      <c r="H23" s="193"/>
      <c r="I23" s="184"/>
      <c r="J23" s="184"/>
      <c r="K23" s="184"/>
      <c r="L23" s="184"/>
      <c r="M23" s="184"/>
      <c r="N23" s="184"/>
      <c r="O23" s="184"/>
      <c r="P23" s="184"/>
      <c r="Q23" s="184"/>
      <c r="R23" s="184"/>
      <c r="S23" s="184"/>
      <c r="T23" s="194"/>
      <c r="U23" s="194"/>
      <c r="V23" s="194"/>
    </row>
    <row r="24" spans="1:22" s="186" customFormat="1" ht="22.5" customHeight="1" x14ac:dyDescent="0.2">
      <c r="A24" s="280"/>
      <c r="B24" s="281"/>
      <c r="C24" s="282"/>
      <c r="D24" s="193"/>
      <c r="E24" s="193"/>
      <c r="F24" s="193"/>
      <c r="G24" s="193"/>
      <c r="H24" s="193"/>
      <c r="I24" s="184"/>
      <c r="J24" s="184"/>
      <c r="K24" s="184"/>
      <c r="L24" s="184"/>
      <c r="M24" s="184"/>
      <c r="N24" s="184"/>
      <c r="O24" s="184"/>
      <c r="P24" s="184"/>
      <c r="Q24" s="184"/>
      <c r="R24" s="184"/>
      <c r="S24" s="184"/>
      <c r="T24" s="194"/>
      <c r="U24" s="194"/>
      <c r="V24" s="194"/>
    </row>
    <row r="25" spans="1:22" s="186" customFormat="1" ht="58.5" customHeight="1" x14ac:dyDescent="0.2">
      <c r="A25" s="195" t="s">
        <v>61</v>
      </c>
      <c r="B25" s="154" t="s">
        <v>402</v>
      </c>
      <c r="C25" s="155" t="s">
        <v>587</v>
      </c>
      <c r="D25" s="193"/>
      <c r="E25" s="193"/>
      <c r="F25" s="193"/>
      <c r="G25" s="193"/>
      <c r="H25" s="184"/>
      <c r="I25" s="184"/>
      <c r="J25" s="184"/>
      <c r="K25" s="184"/>
      <c r="L25" s="184"/>
      <c r="M25" s="184"/>
      <c r="N25" s="184"/>
      <c r="O25" s="184"/>
      <c r="P25" s="184"/>
      <c r="Q25" s="184"/>
      <c r="R25" s="184"/>
      <c r="S25" s="194"/>
      <c r="T25" s="194"/>
      <c r="U25" s="194"/>
      <c r="V25" s="194"/>
    </row>
    <row r="26" spans="1:22" s="186" customFormat="1" ht="42.75" customHeight="1" x14ac:dyDescent="0.2">
      <c r="A26" s="195" t="s">
        <v>60</v>
      </c>
      <c r="B26" s="154" t="s">
        <v>73</v>
      </c>
      <c r="C26" s="155" t="s">
        <v>573</v>
      </c>
      <c r="D26" s="193"/>
      <c r="E26" s="193"/>
      <c r="F26" s="193"/>
      <c r="G26" s="193"/>
      <c r="H26" s="184"/>
      <c r="I26" s="184"/>
      <c r="J26" s="184"/>
      <c r="K26" s="184"/>
      <c r="L26" s="184"/>
      <c r="M26" s="184"/>
      <c r="N26" s="184"/>
      <c r="O26" s="184"/>
      <c r="P26" s="184"/>
      <c r="Q26" s="184"/>
      <c r="R26" s="184"/>
      <c r="S26" s="194"/>
      <c r="T26" s="194"/>
      <c r="U26" s="194"/>
      <c r="V26" s="194"/>
    </row>
    <row r="27" spans="1:22" s="186" customFormat="1" ht="51.75" customHeight="1" x14ac:dyDescent="0.2">
      <c r="A27" s="195" t="s">
        <v>58</v>
      </c>
      <c r="B27" s="154" t="s">
        <v>72</v>
      </c>
      <c r="C27" s="155" t="s">
        <v>588</v>
      </c>
      <c r="D27" s="193" t="s">
        <v>472</v>
      </c>
      <c r="E27" s="193"/>
      <c r="F27" s="193"/>
      <c r="G27" s="193"/>
      <c r="H27" s="184"/>
      <c r="I27" s="184"/>
      <c r="J27" s="184"/>
      <c r="K27" s="184"/>
      <c r="L27" s="184"/>
      <c r="M27" s="184"/>
      <c r="N27" s="184"/>
      <c r="O27" s="184"/>
      <c r="P27" s="184"/>
      <c r="Q27" s="184"/>
      <c r="R27" s="184"/>
      <c r="S27" s="194"/>
      <c r="T27" s="194"/>
      <c r="U27" s="194"/>
      <c r="V27" s="194"/>
    </row>
    <row r="28" spans="1:22" s="186" customFormat="1" ht="42.75" customHeight="1" x14ac:dyDescent="0.2">
      <c r="A28" s="195" t="s">
        <v>57</v>
      </c>
      <c r="B28" s="154" t="s">
        <v>403</v>
      </c>
      <c r="C28" s="155" t="s">
        <v>486</v>
      </c>
      <c r="D28" s="193"/>
      <c r="E28" s="193"/>
      <c r="F28" s="193"/>
      <c r="G28" s="193"/>
      <c r="H28" s="184"/>
      <c r="I28" s="184"/>
      <c r="J28" s="184"/>
      <c r="K28" s="184"/>
      <c r="L28" s="184"/>
      <c r="M28" s="184"/>
      <c r="N28" s="184"/>
      <c r="O28" s="184"/>
      <c r="P28" s="184"/>
      <c r="Q28" s="184"/>
      <c r="R28" s="184"/>
      <c r="S28" s="194"/>
      <c r="T28" s="194"/>
      <c r="U28" s="194"/>
      <c r="V28" s="194"/>
    </row>
    <row r="29" spans="1:22" s="186" customFormat="1" ht="51.75" customHeight="1" x14ac:dyDescent="0.2">
      <c r="A29" s="195" t="s">
        <v>55</v>
      </c>
      <c r="B29" s="154" t="s">
        <v>404</v>
      </c>
      <c r="C29" s="155" t="s">
        <v>486</v>
      </c>
      <c r="D29" s="193"/>
      <c r="E29" s="193"/>
      <c r="F29" s="193"/>
      <c r="G29" s="193"/>
      <c r="H29" s="184"/>
      <c r="I29" s="184"/>
      <c r="J29" s="184"/>
      <c r="K29" s="184"/>
      <c r="L29" s="184"/>
      <c r="M29" s="184"/>
      <c r="N29" s="184"/>
      <c r="O29" s="184"/>
      <c r="P29" s="184"/>
      <c r="Q29" s="184"/>
      <c r="R29" s="184"/>
      <c r="S29" s="194"/>
      <c r="T29" s="194"/>
      <c r="U29" s="194"/>
      <c r="V29" s="194"/>
    </row>
    <row r="30" spans="1:22" s="186" customFormat="1" ht="51.75" customHeight="1" x14ac:dyDescent="0.2">
      <c r="A30" s="195" t="s">
        <v>53</v>
      </c>
      <c r="B30" s="154" t="s">
        <v>405</v>
      </c>
      <c r="C30" s="155" t="s">
        <v>486</v>
      </c>
      <c r="D30" s="193"/>
      <c r="E30" s="193"/>
      <c r="F30" s="193"/>
      <c r="G30" s="193"/>
      <c r="H30" s="184"/>
      <c r="I30" s="184"/>
      <c r="J30" s="184"/>
      <c r="K30" s="184"/>
      <c r="L30" s="184"/>
      <c r="M30" s="184"/>
      <c r="N30" s="184"/>
      <c r="O30" s="184"/>
      <c r="P30" s="184"/>
      <c r="Q30" s="184"/>
      <c r="R30" s="184"/>
      <c r="S30" s="194"/>
      <c r="T30" s="194"/>
      <c r="U30" s="194"/>
      <c r="V30" s="194"/>
    </row>
    <row r="31" spans="1:22" s="186" customFormat="1" ht="51.75" customHeight="1" x14ac:dyDescent="0.2">
      <c r="A31" s="195" t="s">
        <v>71</v>
      </c>
      <c r="B31" s="154" t="s">
        <v>406</v>
      </c>
      <c r="C31" s="155" t="s">
        <v>486</v>
      </c>
      <c r="D31" s="193" t="s">
        <v>472</v>
      </c>
      <c r="E31" s="193"/>
      <c r="F31" s="193"/>
      <c r="G31" s="193"/>
      <c r="H31" s="184"/>
      <c r="I31" s="184"/>
      <c r="J31" s="184"/>
      <c r="K31" s="184"/>
      <c r="L31" s="184"/>
      <c r="M31" s="184"/>
      <c r="N31" s="184"/>
      <c r="O31" s="184"/>
      <c r="P31" s="184"/>
      <c r="Q31" s="184"/>
      <c r="R31" s="184"/>
      <c r="S31" s="194"/>
      <c r="T31" s="194"/>
      <c r="U31" s="194"/>
      <c r="V31" s="194"/>
    </row>
    <row r="32" spans="1:22" s="186" customFormat="1" ht="51.75" customHeight="1" x14ac:dyDescent="0.2">
      <c r="A32" s="195" t="s">
        <v>69</v>
      </c>
      <c r="B32" s="154" t="s">
        <v>407</v>
      </c>
      <c r="C32" s="155" t="s">
        <v>486</v>
      </c>
      <c r="D32" s="193"/>
      <c r="E32" s="193"/>
      <c r="F32" s="193"/>
      <c r="G32" s="193"/>
      <c r="H32" s="184"/>
      <c r="I32" s="184"/>
      <c r="J32" s="184"/>
      <c r="K32" s="184"/>
      <c r="L32" s="184"/>
      <c r="M32" s="184"/>
      <c r="N32" s="184"/>
      <c r="O32" s="184"/>
      <c r="P32" s="184"/>
      <c r="Q32" s="184"/>
      <c r="R32" s="184"/>
      <c r="S32" s="194"/>
      <c r="T32" s="194"/>
      <c r="U32" s="194"/>
      <c r="V32" s="194"/>
    </row>
    <row r="33" spans="1:22" s="186" customFormat="1" ht="101.25" customHeight="1" x14ac:dyDescent="0.2">
      <c r="A33" s="195" t="s">
        <v>68</v>
      </c>
      <c r="B33" s="154" t="s">
        <v>408</v>
      </c>
      <c r="C33" s="155" t="s">
        <v>479</v>
      </c>
      <c r="D33" s="193"/>
      <c r="E33" s="193"/>
      <c r="F33" s="193"/>
      <c r="G33" s="193"/>
      <c r="H33" s="184"/>
      <c r="I33" s="184"/>
      <c r="J33" s="184"/>
      <c r="K33" s="184"/>
      <c r="L33" s="184"/>
      <c r="M33" s="184"/>
      <c r="N33" s="184"/>
      <c r="O33" s="184"/>
      <c r="P33" s="184"/>
      <c r="Q33" s="184"/>
      <c r="R33" s="184"/>
      <c r="S33" s="194"/>
      <c r="T33" s="194"/>
      <c r="U33" s="194"/>
      <c r="V33" s="194"/>
    </row>
    <row r="34" spans="1:22" ht="111" customHeight="1" x14ac:dyDescent="0.25">
      <c r="A34" s="195" t="s">
        <v>422</v>
      </c>
      <c r="B34" s="154" t="s">
        <v>409</v>
      </c>
      <c r="C34" s="155" t="s">
        <v>471</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195" t="s">
        <v>412</v>
      </c>
      <c r="B35" s="154" t="s">
        <v>70</v>
      </c>
      <c r="C35" s="155" t="s">
        <v>484</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195" t="s">
        <v>423</v>
      </c>
      <c r="B36" s="154" t="s">
        <v>410</v>
      </c>
      <c r="C36" s="155" t="s">
        <v>486</v>
      </c>
      <c r="D36" s="193" t="s">
        <v>472</v>
      </c>
      <c r="E36" s="198"/>
      <c r="F36" s="198"/>
      <c r="G36" s="198"/>
      <c r="H36" s="198"/>
      <c r="I36" s="198"/>
      <c r="J36" s="198"/>
      <c r="K36" s="198"/>
      <c r="L36" s="198"/>
      <c r="M36" s="198"/>
      <c r="N36" s="198"/>
      <c r="O36" s="198"/>
      <c r="P36" s="198"/>
      <c r="Q36" s="198"/>
      <c r="R36" s="198"/>
      <c r="S36" s="198"/>
      <c r="T36" s="198"/>
      <c r="U36" s="198"/>
      <c r="V36" s="198"/>
    </row>
    <row r="37" spans="1:22" ht="66.75" customHeight="1" x14ac:dyDescent="0.25">
      <c r="A37" s="195" t="s">
        <v>413</v>
      </c>
      <c r="B37" s="154" t="s">
        <v>411</v>
      </c>
      <c r="C37" s="155" t="s">
        <v>575</v>
      </c>
      <c r="D37" s="193" t="s">
        <v>472</v>
      </c>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195" t="s">
        <v>424</v>
      </c>
      <c r="B38" s="154" t="s">
        <v>231</v>
      </c>
      <c r="C38" s="155" t="s">
        <v>471</v>
      </c>
      <c r="D38" s="193" t="s">
        <v>472</v>
      </c>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80"/>
      <c r="B39" s="281"/>
      <c r="C39" s="282"/>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195" t="s">
        <v>414</v>
      </c>
      <c r="B40" s="154" t="s">
        <v>466</v>
      </c>
      <c r="C40" s="254" t="s">
        <v>589</v>
      </c>
      <c r="D40" s="200" t="s">
        <v>474</v>
      </c>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195" t="s">
        <v>425</v>
      </c>
      <c r="B41" s="154" t="s">
        <v>448</v>
      </c>
      <c r="C41" s="155" t="s">
        <v>476</v>
      </c>
      <c r="D41" s="200" t="s">
        <v>474</v>
      </c>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195" t="s">
        <v>415</v>
      </c>
      <c r="B42" s="154" t="s">
        <v>463</v>
      </c>
      <c r="C42" s="155" t="s">
        <v>476</v>
      </c>
      <c r="D42" s="200" t="s">
        <v>474</v>
      </c>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195" t="s">
        <v>428</v>
      </c>
      <c r="B43" s="154" t="s">
        <v>429</v>
      </c>
      <c r="C43" s="155" t="s">
        <v>482</v>
      </c>
      <c r="D43" s="200" t="s">
        <v>474</v>
      </c>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195" t="s">
        <v>416</v>
      </c>
      <c r="B44" s="154" t="s">
        <v>454</v>
      </c>
      <c r="C44" s="155" t="s">
        <v>471</v>
      </c>
      <c r="D44" s="200" t="s">
        <v>474</v>
      </c>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195" t="s">
        <v>449</v>
      </c>
      <c r="B45" s="154" t="s">
        <v>455</v>
      </c>
      <c r="C45" s="264" t="s">
        <v>477</v>
      </c>
      <c r="D45" s="200" t="s">
        <v>474</v>
      </c>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195" t="s">
        <v>417</v>
      </c>
      <c r="B46" s="154" t="s">
        <v>456</v>
      </c>
      <c r="C46" s="274">
        <v>3.0000000000000001E-3</v>
      </c>
      <c r="D46" s="200" t="s">
        <v>474</v>
      </c>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80"/>
      <c r="B47" s="281"/>
      <c r="C47" s="282"/>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195" t="s">
        <v>450</v>
      </c>
      <c r="B48" s="154" t="s">
        <v>464</v>
      </c>
      <c r="C48" s="201" t="s">
        <v>590</v>
      </c>
      <c r="D48" s="200" t="s">
        <v>475</v>
      </c>
      <c r="E48" s="202"/>
      <c r="F48" s="202"/>
      <c r="G48" s="202"/>
      <c r="H48" s="202"/>
      <c r="I48" s="202"/>
      <c r="J48" s="198"/>
      <c r="K48" s="198"/>
      <c r="L48" s="198"/>
      <c r="M48" s="198"/>
      <c r="N48" s="198"/>
      <c r="O48" s="198"/>
      <c r="P48" s="198"/>
      <c r="Q48" s="198"/>
      <c r="R48" s="198"/>
      <c r="S48" s="198"/>
      <c r="T48" s="198"/>
      <c r="U48" s="198"/>
      <c r="V48" s="198"/>
    </row>
    <row r="49" spans="1:22" ht="71.25" customHeight="1" x14ac:dyDescent="0.25">
      <c r="A49" s="195" t="s">
        <v>418</v>
      </c>
      <c r="B49" s="154" t="s">
        <v>465</v>
      </c>
      <c r="C49" s="201" t="s">
        <v>582</v>
      </c>
      <c r="D49" s="200" t="s">
        <v>475</v>
      </c>
      <c r="E49" s="202"/>
      <c r="F49" s="202"/>
      <c r="G49" s="202"/>
      <c r="H49" s="202"/>
      <c r="I49" s="202"/>
      <c r="J49" s="198"/>
      <c r="K49" s="198"/>
      <c r="L49" s="198"/>
      <c r="M49" s="198"/>
      <c r="N49" s="198"/>
      <c r="O49" s="198"/>
      <c r="P49" s="198"/>
      <c r="Q49" s="198"/>
      <c r="R49" s="198"/>
      <c r="S49" s="198"/>
      <c r="T49" s="198"/>
      <c r="U49" s="198"/>
      <c r="V49" s="198"/>
    </row>
    <row r="50" spans="1:22" x14ac:dyDescent="0.25">
      <c r="A50" s="203"/>
      <c r="B50" s="203"/>
      <c r="C50" s="203"/>
      <c r="D50" s="198"/>
      <c r="E50" s="198"/>
      <c r="F50" s="198"/>
      <c r="G50" s="198"/>
      <c r="H50" s="198"/>
      <c r="I50" s="198"/>
      <c r="J50" s="198"/>
      <c r="K50" s="198"/>
      <c r="L50" s="198"/>
      <c r="M50" s="198"/>
      <c r="N50" s="198"/>
      <c r="O50" s="198"/>
      <c r="P50" s="198"/>
      <c r="Q50" s="198"/>
      <c r="R50" s="198"/>
      <c r="S50" s="198"/>
      <c r="T50" s="198"/>
      <c r="U50" s="198"/>
      <c r="V50" s="198"/>
    </row>
    <row r="51" spans="1:22" x14ac:dyDescent="0.25">
      <c r="A51" s="203"/>
      <c r="B51" s="203"/>
      <c r="C51" s="203"/>
      <c r="D51" s="198"/>
      <c r="E51" s="198"/>
      <c r="F51" s="198"/>
      <c r="G51" s="198"/>
      <c r="H51" s="198"/>
      <c r="I51" s="198"/>
      <c r="J51" s="198"/>
      <c r="K51" s="198"/>
      <c r="L51" s="198"/>
      <c r="M51" s="198"/>
      <c r="N51" s="198"/>
      <c r="O51" s="198"/>
      <c r="P51" s="198"/>
      <c r="Q51" s="198"/>
      <c r="R51" s="198"/>
      <c r="S51" s="198"/>
      <c r="T51" s="198"/>
      <c r="U51" s="198"/>
      <c r="V51" s="198"/>
    </row>
    <row r="52" spans="1:22" x14ac:dyDescent="0.25">
      <c r="A52" s="203"/>
      <c r="B52" s="203"/>
      <c r="C52" s="203"/>
      <c r="D52" s="198"/>
      <c r="E52" s="198"/>
      <c r="F52" s="198"/>
      <c r="G52" s="198"/>
      <c r="H52" s="198"/>
      <c r="I52" s="198"/>
      <c r="J52" s="198"/>
      <c r="K52" s="198"/>
      <c r="L52" s="198"/>
      <c r="M52" s="198"/>
      <c r="N52" s="198"/>
      <c r="O52" s="198"/>
      <c r="P52" s="198"/>
      <c r="Q52" s="198"/>
      <c r="R52" s="198"/>
      <c r="S52" s="198"/>
      <c r="T52" s="198"/>
      <c r="U52" s="198"/>
      <c r="V52" s="198"/>
    </row>
    <row r="53" spans="1:22" x14ac:dyDescent="0.25">
      <c r="A53" s="203"/>
      <c r="B53" s="203"/>
      <c r="C53" s="203"/>
      <c r="D53" s="198"/>
      <c r="E53" s="198"/>
      <c r="F53" s="198"/>
      <c r="G53" s="198"/>
      <c r="H53" s="198"/>
      <c r="I53" s="198"/>
      <c r="J53" s="198"/>
      <c r="K53" s="198"/>
      <c r="L53" s="198"/>
      <c r="M53" s="198"/>
      <c r="N53" s="198"/>
      <c r="O53" s="198"/>
      <c r="P53" s="198"/>
      <c r="Q53" s="198"/>
      <c r="R53" s="198"/>
      <c r="S53" s="198"/>
      <c r="T53" s="198"/>
      <c r="U53" s="198"/>
      <c r="V53" s="198"/>
    </row>
    <row r="54" spans="1:22" x14ac:dyDescent="0.25">
      <c r="A54" s="203"/>
      <c r="B54" s="203"/>
      <c r="C54" s="203"/>
      <c r="D54" s="198"/>
      <c r="E54" s="198"/>
      <c r="F54" s="198"/>
      <c r="G54" s="198"/>
      <c r="H54" s="198"/>
      <c r="I54" s="198"/>
      <c r="J54" s="198"/>
      <c r="K54" s="198"/>
      <c r="L54" s="198"/>
      <c r="M54" s="198"/>
      <c r="N54" s="198"/>
      <c r="O54" s="198"/>
      <c r="P54" s="198"/>
      <c r="Q54" s="198"/>
      <c r="R54" s="198"/>
      <c r="S54" s="198"/>
      <c r="T54" s="198"/>
      <c r="U54" s="198"/>
      <c r="V54" s="198"/>
    </row>
    <row r="55" spans="1:22" x14ac:dyDescent="0.25">
      <c r="A55" s="203"/>
      <c r="B55" s="203"/>
      <c r="C55" s="203"/>
      <c r="D55" s="198"/>
      <c r="E55" s="198"/>
      <c r="F55" s="198"/>
      <c r="G55" s="198"/>
      <c r="H55" s="198"/>
      <c r="I55" s="198"/>
      <c r="J55" s="198"/>
      <c r="K55" s="198"/>
      <c r="L55" s="198"/>
      <c r="M55" s="198"/>
      <c r="N55" s="198"/>
      <c r="O55" s="198"/>
      <c r="P55" s="198"/>
      <c r="Q55" s="198"/>
      <c r="R55" s="198"/>
      <c r="S55" s="198"/>
      <c r="T55" s="198"/>
      <c r="U55" s="198"/>
      <c r="V55" s="198"/>
    </row>
    <row r="56" spans="1:22" x14ac:dyDescent="0.25">
      <c r="A56" s="203"/>
      <c r="B56" s="203"/>
      <c r="C56" s="203"/>
      <c r="D56" s="198"/>
      <c r="E56" s="198"/>
      <c r="F56" s="198"/>
      <c r="G56" s="198"/>
      <c r="H56" s="198"/>
      <c r="I56" s="198"/>
      <c r="J56" s="198"/>
      <c r="K56" s="198"/>
      <c r="L56" s="198"/>
      <c r="M56" s="198"/>
      <c r="N56" s="198"/>
      <c r="O56" s="198"/>
      <c r="P56" s="198"/>
      <c r="Q56" s="198"/>
      <c r="R56" s="198"/>
      <c r="S56" s="198"/>
      <c r="T56" s="198"/>
      <c r="U56" s="198"/>
      <c r="V56" s="198"/>
    </row>
    <row r="57" spans="1:22" x14ac:dyDescent="0.25">
      <c r="A57" s="203"/>
      <c r="B57" s="203"/>
      <c r="C57" s="203"/>
      <c r="D57" s="198"/>
      <c r="E57" s="198"/>
      <c r="F57" s="198"/>
      <c r="G57" s="198"/>
      <c r="H57" s="198"/>
      <c r="I57" s="198"/>
      <c r="J57" s="198"/>
      <c r="K57" s="198"/>
      <c r="L57" s="198"/>
      <c r="M57" s="198"/>
      <c r="N57" s="198"/>
      <c r="O57" s="198"/>
      <c r="P57" s="198"/>
      <c r="Q57" s="198"/>
      <c r="R57" s="198"/>
      <c r="S57" s="198"/>
      <c r="T57" s="198"/>
      <c r="U57" s="198"/>
      <c r="V57" s="198"/>
    </row>
    <row r="58" spans="1:22" x14ac:dyDescent="0.25">
      <c r="A58" s="203"/>
      <c r="B58" s="203"/>
      <c r="C58" s="203"/>
      <c r="D58" s="198"/>
      <c r="E58" s="198"/>
      <c r="F58" s="198"/>
      <c r="G58" s="198"/>
      <c r="H58" s="198"/>
      <c r="I58" s="198"/>
      <c r="J58" s="198"/>
      <c r="K58" s="198"/>
      <c r="L58" s="198"/>
      <c r="M58" s="198"/>
      <c r="N58" s="198"/>
      <c r="O58" s="198"/>
      <c r="P58" s="198"/>
      <c r="Q58" s="198"/>
      <c r="R58" s="198"/>
      <c r="S58" s="198"/>
      <c r="T58" s="198"/>
      <c r="U58" s="198"/>
      <c r="V58" s="198"/>
    </row>
    <row r="59" spans="1:22" x14ac:dyDescent="0.25">
      <c r="A59" s="203"/>
      <c r="B59" s="203"/>
      <c r="C59" s="203"/>
      <c r="D59" s="198"/>
      <c r="E59" s="198"/>
      <c r="F59" s="198"/>
      <c r="G59" s="198"/>
      <c r="H59" s="198"/>
      <c r="I59" s="198"/>
      <c r="J59" s="198"/>
      <c r="K59" s="198"/>
      <c r="L59" s="198"/>
      <c r="M59" s="198"/>
      <c r="N59" s="198"/>
      <c r="O59" s="198"/>
      <c r="P59" s="198"/>
      <c r="Q59" s="198"/>
      <c r="R59" s="198"/>
      <c r="S59" s="198"/>
      <c r="T59" s="198"/>
      <c r="U59" s="198"/>
      <c r="V59" s="198"/>
    </row>
    <row r="60" spans="1:22" x14ac:dyDescent="0.25">
      <c r="A60" s="203"/>
      <c r="B60" s="203"/>
      <c r="C60" s="203"/>
      <c r="D60" s="198"/>
      <c r="E60" s="198"/>
      <c r="F60" s="198"/>
      <c r="G60" s="198"/>
      <c r="H60" s="198"/>
      <c r="I60" s="198"/>
      <c r="J60" s="198"/>
      <c r="K60" s="198"/>
      <c r="L60" s="198"/>
      <c r="M60" s="198"/>
      <c r="N60" s="198"/>
      <c r="O60" s="198"/>
      <c r="P60" s="198"/>
      <c r="Q60" s="198"/>
      <c r="R60" s="198"/>
      <c r="S60" s="198"/>
      <c r="T60" s="198"/>
      <c r="U60" s="198"/>
      <c r="V60" s="198"/>
    </row>
    <row r="61" spans="1:22" x14ac:dyDescent="0.25">
      <c r="A61" s="203"/>
      <c r="B61" s="203"/>
      <c r="C61" s="203"/>
      <c r="D61" s="198"/>
      <c r="E61" s="198"/>
      <c r="F61" s="198"/>
      <c r="G61" s="198"/>
      <c r="H61" s="198"/>
      <c r="I61" s="198"/>
      <c r="J61" s="198"/>
      <c r="K61" s="198"/>
      <c r="L61" s="198"/>
      <c r="M61" s="198"/>
      <c r="N61" s="198"/>
      <c r="O61" s="198"/>
      <c r="P61" s="198"/>
      <c r="Q61" s="198"/>
      <c r="R61" s="198"/>
      <c r="S61" s="198"/>
      <c r="T61" s="198"/>
      <c r="U61" s="198"/>
      <c r="V61" s="198"/>
    </row>
    <row r="62" spans="1:22" x14ac:dyDescent="0.25">
      <c r="A62" s="203"/>
      <c r="B62" s="203"/>
      <c r="C62" s="203"/>
      <c r="D62" s="198"/>
      <c r="E62" s="198"/>
      <c r="F62" s="198"/>
      <c r="G62" s="198"/>
      <c r="H62" s="198"/>
      <c r="I62" s="198"/>
      <c r="J62" s="198"/>
      <c r="K62" s="198"/>
      <c r="L62" s="198"/>
      <c r="M62" s="198"/>
      <c r="N62" s="198"/>
      <c r="O62" s="198"/>
      <c r="P62" s="198"/>
      <c r="Q62" s="198"/>
      <c r="R62" s="198"/>
      <c r="S62" s="198"/>
      <c r="T62" s="198"/>
      <c r="U62" s="198"/>
      <c r="V62" s="198"/>
    </row>
    <row r="63" spans="1:22" x14ac:dyDescent="0.25">
      <c r="A63" s="203"/>
      <c r="B63" s="203"/>
      <c r="C63" s="203"/>
      <c r="D63" s="198"/>
      <c r="E63" s="198"/>
      <c r="F63" s="198"/>
      <c r="G63" s="198"/>
      <c r="H63" s="198"/>
      <c r="I63" s="198"/>
      <c r="J63" s="198"/>
      <c r="K63" s="198"/>
      <c r="L63" s="198"/>
      <c r="M63" s="198"/>
      <c r="N63" s="198"/>
      <c r="O63" s="198"/>
      <c r="P63" s="198"/>
      <c r="Q63" s="198"/>
      <c r="R63" s="198"/>
      <c r="S63" s="198"/>
      <c r="T63" s="198"/>
      <c r="U63" s="198"/>
      <c r="V63" s="198"/>
    </row>
    <row r="64" spans="1:22" x14ac:dyDescent="0.25">
      <c r="A64" s="203"/>
      <c r="B64" s="203"/>
      <c r="C64" s="203"/>
      <c r="D64" s="198"/>
      <c r="E64" s="198"/>
      <c r="F64" s="198"/>
      <c r="G64" s="198"/>
      <c r="H64" s="198"/>
      <c r="I64" s="198"/>
      <c r="J64" s="198"/>
      <c r="K64" s="198"/>
      <c r="L64" s="198"/>
      <c r="M64" s="198"/>
      <c r="N64" s="198"/>
      <c r="O64" s="198"/>
      <c r="P64" s="198"/>
      <c r="Q64" s="198"/>
      <c r="R64" s="198"/>
      <c r="S64" s="198"/>
      <c r="T64" s="198"/>
      <c r="U64" s="198"/>
      <c r="V64" s="198"/>
    </row>
    <row r="65" spans="1:22" x14ac:dyDescent="0.25">
      <c r="A65" s="203"/>
      <c r="B65" s="203"/>
      <c r="C65" s="203"/>
      <c r="D65" s="198"/>
      <c r="E65" s="198"/>
      <c r="F65" s="198"/>
      <c r="G65" s="198"/>
      <c r="H65" s="198"/>
      <c r="I65" s="198"/>
      <c r="J65" s="198"/>
      <c r="K65" s="198"/>
      <c r="L65" s="198"/>
      <c r="M65" s="198"/>
      <c r="N65" s="198"/>
      <c r="O65" s="198"/>
      <c r="P65" s="198"/>
      <c r="Q65" s="198"/>
      <c r="R65" s="198"/>
      <c r="S65" s="198"/>
      <c r="T65" s="198"/>
      <c r="U65" s="198"/>
      <c r="V65" s="198"/>
    </row>
    <row r="66" spans="1:22" x14ac:dyDescent="0.25">
      <c r="A66" s="203"/>
      <c r="B66" s="203"/>
      <c r="C66" s="203"/>
      <c r="D66" s="198"/>
      <c r="E66" s="198"/>
      <c r="F66" s="198"/>
      <c r="G66" s="198"/>
      <c r="H66" s="198"/>
      <c r="I66" s="198"/>
      <c r="J66" s="198"/>
      <c r="K66" s="198"/>
      <c r="L66" s="198"/>
      <c r="M66" s="198"/>
      <c r="N66" s="198"/>
      <c r="O66" s="198"/>
      <c r="P66" s="198"/>
      <c r="Q66" s="198"/>
      <c r="R66" s="198"/>
      <c r="S66" s="198"/>
      <c r="T66" s="198"/>
      <c r="U66" s="198"/>
      <c r="V66" s="198"/>
    </row>
    <row r="67" spans="1:22" x14ac:dyDescent="0.25">
      <c r="A67" s="203"/>
      <c r="B67" s="203"/>
      <c r="C67" s="203"/>
      <c r="D67" s="198"/>
      <c r="E67" s="198"/>
      <c r="F67" s="198"/>
      <c r="G67" s="198"/>
      <c r="H67" s="198"/>
      <c r="I67" s="198"/>
      <c r="J67" s="198"/>
      <c r="K67" s="198"/>
      <c r="L67" s="198"/>
      <c r="M67" s="198"/>
      <c r="N67" s="198"/>
      <c r="O67" s="198"/>
      <c r="P67" s="198"/>
      <c r="Q67" s="198"/>
      <c r="R67" s="198"/>
      <c r="S67" s="198"/>
      <c r="T67" s="198"/>
      <c r="U67" s="198"/>
      <c r="V67" s="198"/>
    </row>
    <row r="68" spans="1:22" x14ac:dyDescent="0.25">
      <c r="A68" s="203"/>
      <c r="B68" s="203"/>
      <c r="C68" s="203"/>
      <c r="D68" s="198"/>
      <c r="E68" s="198"/>
      <c r="F68" s="198"/>
      <c r="G68" s="198"/>
      <c r="H68" s="198"/>
      <c r="I68" s="198"/>
      <c r="J68" s="198"/>
      <c r="K68" s="198"/>
      <c r="L68" s="198"/>
      <c r="M68" s="198"/>
      <c r="N68" s="198"/>
      <c r="O68" s="198"/>
      <c r="P68" s="198"/>
      <c r="Q68" s="198"/>
      <c r="R68" s="198"/>
      <c r="S68" s="198"/>
      <c r="T68" s="198"/>
      <c r="U68" s="198"/>
      <c r="V68" s="198"/>
    </row>
    <row r="69" spans="1:22" x14ac:dyDescent="0.25">
      <c r="A69" s="203"/>
      <c r="B69" s="203"/>
      <c r="C69" s="203"/>
      <c r="D69" s="198"/>
      <c r="E69" s="198"/>
      <c r="F69" s="198"/>
      <c r="G69" s="198"/>
      <c r="H69" s="198"/>
      <c r="I69" s="198"/>
      <c r="J69" s="198"/>
      <c r="K69" s="198"/>
      <c r="L69" s="198"/>
      <c r="M69" s="198"/>
      <c r="N69" s="198"/>
      <c r="O69" s="198"/>
      <c r="P69" s="198"/>
      <c r="Q69" s="198"/>
      <c r="R69" s="198"/>
      <c r="S69" s="198"/>
      <c r="T69" s="198"/>
      <c r="U69" s="198"/>
      <c r="V69" s="198"/>
    </row>
    <row r="70" spans="1:22" x14ac:dyDescent="0.25">
      <c r="A70" s="203"/>
      <c r="B70" s="203"/>
      <c r="C70" s="203"/>
      <c r="D70" s="198"/>
      <c r="E70" s="198"/>
      <c r="F70" s="198"/>
      <c r="G70" s="198"/>
      <c r="H70" s="198"/>
      <c r="I70" s="198"/>
      <c r="J70" s="198"/>
      <c r="K70" s="198"/>
      <c r="L70" s="198"/>
      <c r="M70" s="198"/>
      <c r="N70" s="198"/>
      <c r="O70" s="198"/>
      <c r="P70" s="198"/>
      <c r="Q70" s="198"/>
      <c r="R70" s="198"/>
      <c r="S70" s="198"/>
      <c r="T70" s="198"/>
      <c r="U70" s="198"/>
      <c r="V70" s="198"/>
    </row>
    <row r="71" spans="1:22" x14ac:dyDescent="0.25">
      <c r="A71" s="203"/>
      <c r="B71" s="203"/>
      <c r="C71" s="203"/>
      <c r="D71" s="198"/>
      <c r="E71" s="198"/>
      <c r="F71" s="198"/>
      <c r="G71" s="198"/>
      <c r="H71" s="198"/>
      <c r="I71" s="198"/>
      <c r="J71" s="198"/>
      <c r="K71" s="198"/>
      <c r="L71" s="198"/>
      <c r="M71" s="198"/>
      <c r="N71" s="198"/>
      <c r="O71" s="198"/>
      <c r="P71" s="198"/>
      <c r="Q71" s="198"/>
      <c r="R71" s="198"/>
      <c r="S71" s="198"/>
      <c r="T71" s="198"/>
      <c r="U71" s="198"/>
      <c r="V71" s="198"/>
    </row>
    <row r="72" spans="1:22" x14ac:dyDescent="0.25">
      <c r="A72" s="203"/>
      <c r="B72" s="203"/>
      <c r="C72" s="203"/>
      <c r="D72" s="198"/>
      <c r="E72" s="198"/>
      <c r="F72" s="198"/>
      <c r="G72" s="198"/>
      <c r="H72" s="198"/>
      <c r="I72" s="198"/>
      <c r="J72" s="198"/>
      <c r="K72" s="198"/>
      <c r="L72" s="198"/>
      <c r="M72" s="198"/>
      <c r="N72" s="198"/>
      <c r="O72" s="198"/>
      <c r="P72" s="198"/>
      <c r="Q72" s="198"/>
      <c r="R72" s="198"/>
      <c r="S72" s="198"/>
      <c r="T72" s="198"/>
      <c r="U72" s="198"/>
      <c r="V72" s="198"/>
    </row>
    <row r="73" spans="1:22" x14ac:dyDescent="0.25">
      <c r="A73" s="203"/>
      <c r="B73" s="203"/>
      <c r="C73" s="203"/>
      <c r="D73" s="198"/>
      <c r="E73" s="198"/>
      <c r="F73" s="198"/>
      <c r="G73" s="198"/>
      <c r="H73" s="198"/>
      <c r="I73" s="198"/>
      <c r="J73" s="198"/>
      <c r="K73" s="198"/>
      <c r="L73" s="198"/>
      <c r="M73" s="198"/>
      <c r="N73" s="198"/>
      <c r="O73" s="198"/>
      <c r="P73" s="198"/>
      <c r="Q73" s="198"/>
      <c r="R73" s="198"/>
      <c r="S73" s="198"/>
      <c r="T73" s="198"/>
      <c r="U73" s="198"/>
      <c r="V73" s="198"/>
    </row>
    <row r="74" spans="1:22" x14ac:dyDescent="0.25">
      <c r="A74" s="203"/>
      <c r="B74" s="203"/>
      <c r="C74" s="203"/>
      <c r="D74" s="198"/>
      <c r="E74" s="198"/>
      <c r="F74" s="198"/>
      <c r="G74" s="198"/>
      <c r="H74" s="198"/>
      <c r="I74" s="198"/>
      <c r="J74" s="198"/>
      <c r="K74" s="198"/>
      <c r="L74" s="198"/>
      <c r="M74" s="198"/>
      <c r="N74" s="198"/>
      <c r="O74" s="198"/>
      <c r="P74" s="198"/>
      <c r="Q74" s="198"/>
      <c r="R74" s="198"/>
      <c r="S74" s="198"/>
      <c r="T74" s="198"/>
      <c r="U74" s="198"/>
      <c r="V74" s="198"/>
    </row>
    <row r="75" spans="1:22" x14ac:dyDescent="0.25">
      <c r="A75" s="203"/>
      <c r="B75" s="203"/>
      <c r="C75" s="203"/>
      <c r="D75" s="198"/>
      <c r="E75" s="198"/>
      <c r="F75" s="198"/>
      <c r="G75" s="198"/>
      <c r="H75" s="198"/>
      <c r="I75" s="198"/>
      <c r="J75" s="198"/>
      <c r="K75" s="198"/>
      <c r="L75" s="198"/>
      <c r="M75" s="198"/>
      <c r="N75" s="198"/>
      <c r="O75" s="198"/>
      <c r="P75" s="198"/>
      <c r="Q75" s="198"/>
      <c r="R75" s="198"/>
      <c r="S75" s="198"/>
      <c r="T75" s="198"/>
      <c r="U75" s="198"/>
      <c r="V75" s="198"/>
    </row>
    <row r="76" spans="1:22" x14ac:dyDescent="0.25">
      <c r="A76" s="203"/>
      <c r="B76" s="203"/>
      <c r="C76" s="203"/>
      <c r="D76" s="198"/>
      <c r="E76" s="198"/>
      <c r="F76" s="198"/>
      <c r="G76" s="198"/>
      <c r="H76" s="198"/>
      <c r="I76" s="198"/>
      <c r="J76" s="198"/>
      <c r="K76" s="198"/>
      <c r="L76" s="198"/>
      <c r="M76" s="198"/>
      <c r="N76" s="198"/>
      <c r="O76" s="198"/>
      <c r="P76" s="198"/>
      <c r="Q76" s="198"/>
      <c r="R76" s="198"/>
      <c r="S76" s="198"/>
      <c r="T76" s="198"/>
      <c r="U76" s="198"/>
      <c r="V76" s="198"/>
    </row>
    <row r="77" spans="1:22" x14ac:dyDescent="0.25">
      <c r="A77" s="203"/>
      <c r="B77" s="203"/>
      <c r="C77" s="203"/>
      <c r="D77" s="198"/>
      <c r="E77" s="198"/>
      <c r="F77" s="198"/>
      <c r="G77" s="198"/>
      <c r="H77" s="198"/>
      <c r="I77" s="198"/>
      <c r="J77" s="198"/>
      <c r="K77" s="198"/>
      <c r="L77" s="198"/>
      <c r="M77" s="198"/>
      <c r="N77" s="198"/>
      <c r="O77" s="198"/>
      <c r="P77" s="198"/>
      <c r="Q77" s="198"/>
      <c r="R77" s="198"/>
      <c r="S77" s="198"/>
      <c r="T77" s="198"/>
      <c r="U77" s="198"/>
      <c r="V77" s="198"/>
    </row>
    <row r="78" spans="1:22" x14ac:dyDescent="0.25">
      <c r="A78" s="203"/>
      <c r="B78" s="203"/>
      <c r="C78" s="203"/>
      <c r="D78" s="198"/>
      <c r="E78" s="198"/>
      <c r="F78" s="198"/>
      <c r="G78" s="198"/>
      <c r="H78" s="198"/>
      <c r="I78" s="198"/>
      <c r="J78" s="198"/>
      <c r="K78" s="198"/>
      <c r="L78" s="198"/>
      <c r="M78" s="198"/>
      <c r="N78" s="198"/>
      <c r="O78" s="198"/>
      <c r="P78" s="198"/>
      <c r="Q78" s="198"/>
      <c r="R78" s="198"/>
      <c r="S78" s="198"/>
      <c r="T78" s="198"/>
      <c r="U78" s="198"/>
      <c r="V78" s="198"/>
    </row>
    <row r="79" spans="1:22" x14ac:dyDescent="0.25">
      <c r="A79" s="203"/>
      <c r="B79" s="203"/>
      <c r="C79" s="203"/>
      <c r="D79" s="198"/>
      <c r="E79" s="198"/>
      <c r="F79" s="198"/>
      <c r="G79" s="198"/>
      <c r="H79" s="198"/>
      <c r="I79" s="198"/>
      <c r="J79" s="198"/>
      <c r="K79" s="198"/>
      <c r="L79" s="198"/>
      <c r="M79" s="198"/>
      <c r="N79" s="198"/>
      <c r="O79" s="198"/>
      <c r="P79" s="198"/>
      <c r="Q79" s="198"/>
      <c r="R79" s="198"/>
      <c r="S79" s="198"/>
      <c r="T79" s="198"/>
      <c r="U79" s="198"/>
      <c r="V79" s="198"/>
    </row>
    <row r="80" spans="1:22" x14ac:dyDescent="0.25">
      <c r="A80" s="203"/>
      <c r="B80" s="203"/>
      <c r="C80" s="203"/>
      <c r="D80" s="198"/>
      <c r="E80" s="198"/>
      <c r="F80" s="198"/>
      <c r="G80" s="198"/>
      <c r="H80" s="198"/>
      <c r="I80" s="198"/>
      <c r="J80" s="198"/>
      <c r="K80" s="198"/>
      <c r="L80" s="198"/>
      <c r="M80" s="198"/>
      <c r="N80" s="198"/>
      <c r="O80" s="198"/>
      <c r="P80" s="198"/>
      <c r="Q80" s="198"/>
      <c r="R80" s="198"/>
      <c r="S80" s="198"/>
      <c r="T80" s="198"/>
      <c r="U80" s="198"/>
      <c r="V80" s="198"/>
    </row>
    <row r="81" spans="1:22" x14ac:dyDescent="0.25">
      <c r="A81" s="203"/>
      <c r="B81" s="203"/>
      <c r="C81" s="203"/>
      <c r="D81" s="198"/>
      <c r="E81" s="198"/>
      <c r="F81" s="198"/>
      <c r="G81" s="198"/>
      <c r="H81" s="198"/>
      <c r="I81" s="198"/>
      <c r="J81" s="198"/>
      <c r="K81" s="198"/>
      <c r="L81" s="198"/>
      <c r="M81" s="198"/>
      <c r="N81" s="198"/>
      <c r="O81" s="198"/>
      <c r="P81" s="198"/>
      <c r="Q81" s="198"/>
      <c r="R81" s="198"/>
      <c r="S81" s="198"/>
      <c r="T81" s="198"/>
      <c r="U81" s="198"/>
      <c r="V81" s="198"/>
    </row>
    <row r="82" spans="1:22" x14ac:dyDescent="0.25">
      <c r="A82" s="203"/>
      <c r="B82" s="203"/>
      <c r="C82" s="203"/>
      <c r="D82" s="198"/>
      <c r="E82" s="198"/>
      <c r="F82" s="198"/>
      <c r="G82" s="198"/>
      <c r="H82" s="198"/>
      <c r="I82" s="198"/>
      <c r="J82" s="198"/>
      <c r="K82" s="198"/>
      <c r="L82" s="198"/>
      <c r="M82" s="198"/>
      <c r="N82" s="198"/>
      <c r="O82" s="198"/>
      <c r="P82" s="198"/>
      <c r="Q82" s="198"/>
      <c r="R82" s="198"/>
      <c r="S82" s="198"/>
      <c r="T82" s="198"/>
      <c r="U82" s="198"/>
      <c r="V82" s="198"/>
    </row>
    <row r="83" spans="1:22" x14ac:dyDescent="0.25">
      <c r="A83" s="203"/>
      <c r="B83" s="203"/>
      <c r="C83" s="203"/>
      <c r="D83" s="198"/>
      <c r="E83" s="198"/>
      <c r="F83" s="198"/>
      <c r="G83" s="198"/>
      <c r="H83" s="198"/>
      <c r="I83" s="198"/>
      <c r="J83" s="198"/>
      <c r="K83" s="198"/>
      <c r="L83" s="198"/>
      <c r="M83" s="198"/>
      <c r="N83" s="198"/>
      <c r="O83" s="198"/>
      <c r="P83" s="198"/>
      <c r="Q83" s="198"/>
      <c r="R83" s="198"/>
      <c r="S83" s="198"/>
      <c r="T83" s="198"/>
      <c r="U83" s="198"/>
      <c r="V83" s="198"/>
    </row>
    <row r="84" spans="1:22" x14ac:dyDescent="0.25">
      <c r="A84" s="203"/>
      <c r="B84" s="203"/>
      <c r="C84" s="203"/>
      <c r="D84" s="198"/>
      <c r="E84" s="198"/>
      <c r="F84" s="198"/>
      <c r="G84" s="198"/>
      <c r="H84" s="198"/>
      <c r="I84" s="198"/>
      <c r="J84" s="198"/>
      <c r="K84" s="198"/>
      <c r="L84" s="198"/>
      <c r="M84" s="198"/>
      <c r="N84" s="198"/>
      <c r="O84" s="198"/>
      <c r="P84" s="198"/>
      <c r="Q84" s="198"/>
      <c r="R84" s="198"/>
      <c r="S84" s="198"/>
      <c r="T84" s="198"/>
      <c r="U84" s="198"/>
      <c r="V84" s="198"/>
    </row>
    <row r="85" spans="1:22" x14ac:dyDescent="0.25">
      <c r="A85" s="203"/>
      <c r="B85" s="203"/>
      <c r="C85" s="203"/>
      <c r="D85" s="198"/>
      <c r="E85" s="198"/>
      <c r="F85" s="198"/>
      <c r="G85" s="198"/>
      <c r="H85" s="198"/>
      <c r="I85" s="198"/>
      <c r="J85" s="198"/>
      <c r="K85" s="198"/>
      <c r="L85" s="198"/>
      <c r="M85" s="198"/>
      <c r="N85" s="198"/>
      <c r="O85" s="198"/>
      <c r="P85" s="198"/>
      <c r="Q85" s="198"/>
      <c r="R85" s="198"/>
      <c r="S85" s="198"/>
      <c r="T85" s="198"/>
      <c r="U85" s="198"/>
      <c r="V85" s="198"/>
    </row>
    <row r="86" spans="1:22" x14ac:dyDescent="0.25">
      <c r="A86" s="203"/>
      <c r="B86" s="203"/>
      <c r="C86" s="203"/>
      <c r="D86" s="198"/>
      <c r="E86" s="198"/>
      <c r="F86" s="198"/>
      <c r="G86" s="198"/>
      <c r="H86" s="198"/>
      <c r="I86" s="198"/>
      <c r="J86" s="198"/>
      <c r="K86" s="198"/>
      <c r="L86" s="198"/>
      <c r="M86" s="198"/>
      <c r="N86" s="198"/>
      <c r="O86" s="198"/>
      <c r="P86" s="198"/>
      <c r="Q86" s="198"/>
      <c r="R86" s="198"/>
      <c r="S86" s="198"/>
      <c r="T86" s="198"/>
      <c r="U86" s="198"/>
      <c r="V86" s="198"/>
    </row>
    <row r="87" spans="1:22" x14ac:dyDescent="0.25">
      <c r="A87" s="203"/>
      <c r="B87" s="203"/>
      <c r="C87" s="203"/>
      <c r="D87" s="198"/>
      <c r="E87" s="198"/>
      <c r="F87" s="198"/>
      <c r="G87" s="198"/>
      <c r="H87" s="198"/>
      <c r="I87" s="198"/>
      <c r="J87" s="198"/>
      <c r="K87" s="198"/>
      <c r="L87" s="198"/>
      <c r="M87" s="198"/>
      <c r="N87" s="198"/>
      <c r="O87" s="198"/>
      <c r="P87" s="198"/>
      <c r="Q87" s="198"/>
      <c r="R87" s="198"/>
      <c r="S87" s="198"/>
      <c r="T87" s="198"/>
      <c r="U87" s="198"/>
      <c r="V87" s="198"/>
    </row>
    <row r="88" spans="1:22" x14ac:dyDescent="0.25">
      <c r="A88" s="203"/>
      <c r="B88" s="203"/>
      <c r="C88" s="203"/>
      <c r="D88" s="198"/>
      <c r="E88" s="198"/>
      <c r="F88" s="198"/>
      <c r="G88" s="198"/>
      <c r="H88" s="198"/>
      <c r="I88" s="198"/>
      <c r="J88" s="198"/>
      <c r="K88" s="198"/>
      <c r="L88" s="198"/>
      <c r="M88" s="198"/>
      <c r="N88" s="198"/>
      <c r="O88" s="198"/>
      <c r="P88" s="198"/>
      <c r="Q88" s="198"/>
      <c r="R88" s="198"/>
      <c r="S88" s="198"/>
      <c r="T88" s="198"/>
      <c r="U88" s="198"/>
      <c r="V88" s="198"/>
    </row>
    <row r="89" spans="1:22" x14ac:dyDescent="0.25">
      <c r="A89" s="203"/>
      <c r="B89" s="203"/>
      <c r="C89" s="203"/>
      <c r="D89" s="198"/>
      <c r="E89" s="198"/>
      <c r="F89" s="198"/>
      <c r="G89" s="198"/>
      <c r="H89" s="198"/>
      <c r="I89" s="198"/>
      <c r="J89" s="198"/>
      <c r="K89" s="198"/>
      <c r="L89" s="198"/>
      <c r="M89" s="198"/>
      <c r="N89" s="198"/>
      <c r="O89" s="198"/>
      <c r="P89" s="198"/>
      <c r="Q89" s="198"/>
      <c r="R89" s="198"/>
      <c r="S89" s="198"/>
      <c r="T89" s="198"/>
      <c r="U89" s="198"/>
      <c r="V89" s="198"/>
    </row>
    <row r="90" spans="1:22" x14ac:dyDescent="0.25">
      <c r="A90" s="203"/>
      <c r="B90" s="203"/>
      <c r="C90" s="203"/>
      <c r="D90" s="198"/>
      <c r="E90" s="198"/>
      <c r="F90" s="198"/>
      <c r="G90" s="198"/>
      <c r="H90" s="198"/>
      <c r="I90" s="198"/>
      <c r="J90" s="198"/>
      <c r="K90" s="198"/>
      <c r="L90" s="198"/>
      <c r="M90" s="198"/>
      <c r="N90" s="198"/>
      <c r="O90" s="198"/>
      <c r="P90" s="198"/>
      <c r="Q90" s="198"/>
      <c r="R90" s="198"/>
      <c r="S90" s="198"/>
      <c r="T90" s="198"/>
      <c r="U90" s="198"/>
      <c r="V90" s="198"/>
    </row>
    <row r="91" spans="1:22" x14ac:dyDescent="0.25">
      <c r="A91" s="203"/>
      <c r="B91" s="203"/>
      <c r="C91" s="203"/>
      <c r="D91" s="198"/>
      <c r="E91" s="198"/>
      <c r="F91" s="198"/>
      <c r="G91" s="198"/>
      <c r="H91" s="198"/>
      <c r="I91" s="198"/>
      <c r="J91" s="198"/>
      <c r="K91" s="198"/>
      <c r="L91" s="198"/>
      <c r="M91" s="198"/>
      <c r="N91" s="198"/>
      <c r="O91" s="198"/>
      <c r="P91" s="198"/>
      <c r="Q91" s="198"/>
      <c r="R91" s="198"/>
      <c r="S91" s="198"/>
      <c r="T91" s="198"/>
      <c r="U91" s="198"/>
      <c r="V91" s="198"/>
    </row>
    <row r="92" spans="1:22" x14ac:dyDescent="0.25">
      <c r="A92" s="203"/>
      <c r="B92" s="203"/>
      <c r="C92" s="203"/>
      <c r="D92" s="198"/>
      <c r="E92" s="198"/>
      <c r="F92" s="198"/>
      <c r="G92" s="198"/>
      <c r="H92" s="198"/>
      <c r="I92" s="198"/>
      <c r="J92" s="198"/>
      <c r="K92" s="198"/>
      <c r="L92" s="198"/>
      <c r="M92" s="198"/>
      <c r="N92" s="198"/>
      <c r="O92" s="198"/>
      <c r="P92" s="198"/>
      <c r="Q92" s="198"/>
      <c r="R92" s="198"/>
      <c r="S92" s="198"/>
      <c r="T92" s="198"/>
      <c r="U92" s="198"/>
      <c r="V92" s="198"/>
    </row>
    <row r="93" spans="1:22" x14ac:dyDescent="0.25">
      <c r="A93" s="203"/>
      <c r="B93" s="203"/>
      <c r="C93" s="203"/>
      <c r="D93" s="198"/>
      <c r="E93" s="198"/>
      <c r="F93" s="198"/>
      <c r="G93" s="198"/>
      <c r="H93" s="198"/>
      <c r="I93" s="198"/>
      <c r="J93" s="198"/>
      <c r="K93" s="198"/>
      <c r="L93" s="198"/>
      <c r="M93" s="198"/>
      <c r="N93" s="198"/>
      <c r="O93" s="198"/>
      <c r="P93" s="198"/>
      <c r="Q93" s="198"/>
      <c r="R93" s="198"/>
      <c r="S93" s="198"/>
      <c r="T93" s="198"/>
      <c r="U93" s="198"/>
      <c r="V93" s="198"/>
    </row>
    <row r="94" spans="1:22" x14ac:dyDescent="0.25">
      <c r="A94" s="203"/>
      <c r="B94" s="203"/>
      <c r="C94" s="203"/>
      <c r="D94" s="198"/>
      <c r="E94" s="198"/>
      <c r="F94" s="198"/>
      <c r="G94" s="198"/>
      <c r="H94" s="198"/>
      <c r="I94" s="198"/>
      <c r="J94" s="198"/>
      <c r="K94" s="198"/>
      <c r="L94" s="198"/>
      <c r="M94" s="198"/>
      <c r="N94" s="198"/>
      <c r="O94" s="198"/>
      <c r="P94" s="198"/>
      <c r="Q94" s="198"/>
      <c r="R94" s="198"/>
      <c r="S94" s="198"/>
      <c r="T94" s="198"/>
      <c r="U94" s="198"/>
      <c r="V94" s="198"/>
    </row>
    <row r="95" spans="1:22" x14ac:dyDescent="0.25">
      <c r="A95" s="203"/>
      <c r="B95" s="203"/>
      <c r="C95" s="203"/>
      <c r="D95" s="198"/>
      <c r="E95" s="198"/>
      <c r="F95" s="198"/>
      <c r="G95" s="198"/>
      <c r="H95" s="198"/>
      <c r="I95" s="198"/>
      <c r="J95" s="198"/>
      <c r="K95" s="198"/>
      <c r="L95" s="198"/>
      <c r="M95" s="198"/>
      <c r="N95" s="198"/>
      <c r="O95" s="198"/>
      <c r="P95" s="198"/>
      <c r="Q95" s="198"/>
      <c r="R95" s="198"/>
      <c r="S95" s="198"/>
      <c r="T95" s="198"/>
      <c r="U95" s="198"/>
      <c r="V95" s="198"/>
    </row>
    <row r="96" spans="1:22" x14ac:dyDescent="0.25">
      <c r="A96" s="203"/>
      <c r="B96" s="203"/>
      <c r="C96" s="203"/>
      <c r="D96" s="198"/>
      <c r="E96" s="198"/>
      <c r="F96" s="198"/>
      <c r="G96" s="198"/>
      <c r="H96" s="198"/>
      <c r="I96" s="198"/>
      <c r="J96" s="198"/>
      <c r="K96" s="198"/>
      <c r="L96" s="198"/>
      <c r="M96" s="198"/>
      <c r="N96" s="198"/>
      <c r="O96" s="198"/>
      <c r="P96" s="198"/>
      <c r="Q96" s="198"/>
      <c r="R96" s="198"/>
      <c r="S96" s="198"/>
      <c r="T96" s="198"/>
      <c r="U96" s="198"/>
      <c r="V96" s="198"/>
    </row>
    <row r="97" spans="1:22" x14ac:dyDescent="0.25">
      <c r="A97" s="203"/>
      <c r="B97" s="203"/>
      <c r="C97" s="203"/>
      <c r="D97" s="198"/>
      <c r="E97" s="198"/>
      <c r="F97" s="198"/>
      <c r="G97" s="198"/>
      <c r="H97" s="198"/>
      <c r="I97" s="198"/>
      <c r="J97" s="198"/>
      <c r="K97" s="198"/>
      <c r="L97" s="198"/>
      <c r="M97" s="198"/>
      <c r="N97" s="198"/>
      <c r="O97" s="198"/>
      <c r="P97" s="198"/>
      <c r="Q97" s="198"/>
      <c r="R97" s="198"/>
      <c r="S97" s="198"/>
      <c r="T97" s="198"/>
      <c r="U97" s="198"/>
      <c r="V97" s="198"/>
    </row>
    <row r="98" spans="1:22" x14ac:dyDescent="0.25">
      <c r="A98" s="203"/>
      <c r="B98" s="203"/>
      <c r="C98" s="203"/>
      <c r="D98" s="198"/>
      <c r="E98" s="198"/>
      <c r="F98" s="198"/>
      <c r="G98" s="198"/>
      <c r="H98" s="198"/>
      <c r="I98" s="198"/>
      <c r="J98" s="198"/>
      <c r="K98" s="198"/>
      <c r="L98" s="198"/>
      <c r="M98" s="198"/>
      <c r="N98" s="198"/>
      <c r="O98" s="198"/>
      <c r="P98" s="198"/>
      <c r="Q98" s="198"/>
      <c r="R98" s="198"/>
      <c r="S98" s="198"/>
      <c r="T98" s="198"/>
      <c r="U98" s="198"/>
      <c r="V98" s="198"/>
    </row>
    <row r="99" spans="1:22" x14ac:dyDescent="0.25">
      <c r="A99" s="203"/>
      <c r="B99" s="203"/>
      <c r="C99" s="203"/>
      <c r="D99" s="198"/>
      <c r="E99" s="198"/>
      <c r="F99" s="198"/>
      <c r="G99" s="198"/>
      <c r="H99" s="198"/>
      <c r="I99" s="198"/>
      <c r="J99" s="198"/>
      <c r="K99" s="198"/>
      <c r="L99" s="198"/>
      <c r="M99" s="198"/>
      <c r="N99" s="198"/>
      <c r="O99" s="198"/>
      <c r="P99" s="198"/>
      <c r="Q99" s="198"/>
      <c r="R99" s="198"/>
      <c r="S99" s="198"/>
      <c r="T99" s="198"/>
      <c r="U99" s="198"/>
      <c r="V99" s="198"/>
    </row>
    <row r="100" spans="1:22"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c r="V338" s="198"/>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9" customFormat="1" ht="15.75" x14ac:dyDescent="0.2">
      <c r="A5" s="85"/>
    </row>
    <row r="6" spans="1:28" s="9" customFormat="1" ht="18.75" x14ac:dyDescent="0.2">
      <c r="A6" s="293" t="s">
        <v>8</v>
      </c>
      <c r="B6" s="293"/>
      <c r="C6" s="293"/>
      <c r="D6" s="293"/>
      <c r="E6" s="293"/>
      <c r="F6" s="293"/>
      <c r="G6" s="293"/>
      <c r="H6" s="293"/>
      <c r="I6" s="293"/>
      <c r="J6" s="293"/>
      <c r="K6" s="293"/>
      <c r="L6" s="293"/>
      <c r="M6" s="293"/>
      <c r="N6" s="293"/>
      <c r="O6" s="293"/>
      <c r="P6" s="293"/>
      <c r="Q6" s="293"/>
      <c r="R6" s="293"/>
      <c r="S6" s="293"/>
      <c r="T6" s="90"/>
      <c r="U6" s="90"/>
      <c r="V6" s="90"/>
      <c r="W6" s="90"/>
      <c r="X6" s="90"/>
      <c r="Y6" s="90"/>
      <c r="Z6" s="90"/>
      <c r="AA6" s="90"/>
      <c r="AB6" s="90"/>
    </row>
    <row r="7" spans="1:28" s="9" customFormat="1" ht="18.75" x14ac:dyDescent="0.2">
      <c r="A7" s="293"/>
      <c r="B7" s="293"/>
      <c r="C7" s="293"/>
      <c r="D7" s="293"/>
      <c r="E7" s="293"/>
      <c r="F7" s="293"/>
      <c r="G7" s="293"/>
      <c r="H7" s="293"/>
      <c r="I7" s="293"/>
      <c r="J7" s="293"/>
      <c r="K7" s="293"/>
      <c r="L7" s="293"/>
      <c r="M7" s="293"/>
      <c r="N7" s="293"/>
      <c r="O7" s="293"/>
      <c r="P7" s="293"/>
      <c r="Q7" s="293"/>
      <c r="R7" s="293"/>
      <c r="S7" s="293"/>
      <c r="T7" s="90"/>
      <c r="U7" s="90"/>
      <c r="V7" s="90"/>
      <c r="W7" s="90"/>
      <c r="X7" s="90"/>
      <c r="Y7" s="90"/>
      <c r="Z7" s="90"/>
      <c r="AA7" s="90"/>
      <c r="AB7" s="90"/>
    </row>
    <row r="8" spans="1:28" s="9" customFormat="1" ht="18.75" x14ac:dyDescent="0.2">
      <c r="A8" s="288" t="str">
        <f>'1. паспорт местоположение'!A9:C9</f>
        <v>АО "Оренбургкоммунэлектросеть"</v>
      </c>
      <c r="B8" s="288"/>
      <c r="C8" s="288"/>
      <c r="D8" s="288"/>
      <c r="E8" s="288"/>
      <c r="F8" s="288"/>
      <c r="G8" s="288"/>
      <c r="H8" s="288"/>
      <c r="I8" s="288"/>
      <c r="J8" s="288"/>
      <c r="K8" s="288"/>
      <c r="L8" s="288"/>
      <c r="M8" s="288"/>
      <c r="N8" s="288"/>
      <c r="O8" s="288"/>
      <c r="P8" s="288"/>
      <c r="Q8" s="288"/>
      <c r="R8" s="288"/>
      <c r="S8" s="288"/>
      <c r="T8" s="90"/>
      <c r="U8" s="90"/>
      <c r="V8" s="90"/>
      <c r="W8" s="90"/>
      <c r="X8" s="90"/>
      <c r="Y8" s="90"/>
      <c r="Z8" s="90"/>
      <c r="AA8" s="90"/>
      <c r="AB8" s="90"/>
    </row>
    <row r="9" spans="1:28" s="9" customFormat="1" ht="18.75" x14ac:dyDescent="0.2">
      <c r="A9" s="289" t="s">
        <v>7</v>
      </c>
      <c r="B9" s="289"/>
      <c r="C9" s="289"/>
      <c r="D9" s="289"/>
      <c r="E9" s="289"/>
      <c r="F9" s="289"/>
      <c r="G9" s="289"/>
      <c r="H9" s="289"/>
      <c r="I9" s="289"/>
      <c r="J9" s="289"/>
      <c r="K9" s="289"/>
      <c r="L9" s="289"/>
      <c r="M9" s="289"/>
      <c r="N9" s="289"/>
      <c r="O9" s="289"/>
      <c r="P9" s="289"/>
      <c r="Q9" s="289"/>
      <c r="R9" s="289"/>
      <c r="S9" s="289"/>
      <c r="T9" s="90"/>
      <c r="U9" s="90"/>
      <c r="V9" s="90"/>
      <c r="W9" s="90"/>
      <c r="X9" s="90"/>
      <c r="Y9" s="90"/>
      <c r="Z9" s="90"/>
      <c r="AA9" s="90"/>
      <c r="AB9" s="90"/>
    </row>
    <row r="10" spans="1:28" s="9" customFormat="1" ht="18.75" x14ac:dyDescent="0.2">
      <c r="A10" s="293"/>
      <c r="B10" s="293"/>
      <c r="C10" s="293"/>
      <c r="D10" s="293"/>
      <c r="E10" s="293"/>
      <c r="F10" s="293"/>
      <c r="G10" s="293"/>
      <c r="H10" s="293"/>
      <c r="I10" s="293"/>
      <c r="J10" s="293"/>
      <c r="K10" s="293"/>
      <c r="L10" s="293"/>
      <c r="M10" s="293"/>
      <c r="N10" s="293"/>
      <c r="O10" s="293"/>
      <c r="P10" s="293"/>
      <c r="Q10" s="293"/>
      <c r="R10" s="293"/>
      <c r="S10" s="293"/>
      <c r="T10" s="90"/>
      <c r="U10" s="90"/>
      <c r="V10" s="90"/>
      <c r="W10" s="90"/>
      <c r="X10" s="90"/>
      <c r="Y10" s="90"/>
      <c r="Z10" s="90"/>
      <c r="AA10" s="90"/>
      <c r="AB10" s="90"/>
    </row>
    <row r="11" spans="1:28" s="9" customFormat="1" ht="18.75" x14ac:dyDescent="0.2">
      <c r="A11" s="293" t="str">
        <f>'1. паспорт местоположение'!A12:C12</f>
        <v>О_ИП00017</v>
      </c>
      <c r="B11" s="293"/>
      <c r="C11" s="293"/>
      <c r="D11" s="293"/>
      <c r="E11" s="293"/>
      <c r="F11" s="293"/>
      <c r="G11" s="293"/>
      <c r="H11" s="293"/>
      <c r="I11" s="293"/>
      <c r="J11" s="293"/>
      <c r="K11" s="293"/>
      <c r="L11" s="293"/>
      <c r="M11" s="293"/>
      <c r="N11" s="293"/>
      <c r="O11" s="293"/>
      <c r="P11" s="293"/>
      <c r="Q11" s="293"/>
      <c r="R11" s="293"/>
      <c r="S11" s="293"/>
      <c r="T11" s="90"/>
      <c r="U11" s="90"/>
      <c r="V11" s="90"/>
      <c r="W11" s="90"/>
      <c r="X11" s="90"/>
      <c r="Y11" s="90"/>
      <c r="Z11" s="90"/>
      <c r="AA11" s="90"/>
      <c r="AB11" s="90"/>
    </row>
    <row r="12" spans="1:28" s="9" customFormat="1" ht="18.75" x14ac:dyDescent="0.2">
      <c r="A12" s="289" t="s">
        <v>6</v>
      </c>
      <c r="B12" s="289"/>
      <c r="C12" s="289"/>
      <c r="D12" s="289"/>
      <c r="E12" s="289"/>
      <c r="F12" s="289"/>
      <c r="G12" s="289"/>
      <c r="H12" s="289"/>
      <c r="I12" s="289"/>
      <c r="J12" s="289"/>
      <c r="K12" s="289"/>
      <c r="L12" s="289"/>
      <c r="M12" s="289"/>
      <c r="N12" s="289"/>
      <c r="O12" s="289"/>
      <c r="P12" s="289"/>
      <c r="Q12" s="289"/>
      <c r="R12" s="289"/>
      <c r="S12" s="289"/>
      <c r="T12" s="90"/>
      <c r="U12" s="90"/>
      <c r="V12" s="90"/>
      <c r="W12" s="90"/>
      <c r="X12" s="90"/>
      <c r="Y12" s="90"/>
      <c r="Z12" s="90"/>
      <c r="AA12" s="90"/>
      <c r="AB12" s="90"/>
    </row>
    <row r="13" spans="1:28" s="91"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87"/>
      <c r="U13" s="87"/>
      <c r="V13" s="87"/>
      <c r="W13" s="87"/>
      <c r="X13" s="87"/>
      <c r="Y13" s="87"/>
      <c r="Z13" s="87"/>
      <c r="AA13" s="87"/>
      <c r="AB13" s="87"/>
    </row>
    <row r="14" spans="1:28" s="93" customFormat="1" ht="18.75" x14ac:dyDescent="0.2">
      <c r="A14" s="288" t="str">
        <f>'1. паспорт местоположение'!A15:C15</f>
        <v>Реконструкция распределительных сетей ВЛ-10 кВ, ВЛ-0,4 кВ, ТП(РП)-10/0,4 кВ, р.ц. Матвеевка</v>
      </c>
      <c r="B14" s="288"/>
      <c r="C14" s="288"/>
      <c r="D14" s="288"/>
      <c r="E14" s="288"/>
      <c r="F14" s="288"/>
      <c r="G14" s="288"/>
      <c r="H14" s="288"/>
      <c r="I14" s="288"/>
      <c r="J14" s="288"/>
      <c r="K14" s="288"/>
      <c r="L14" s="288"/>
      <c r="M14" s="288"/>
      <c r="N14" s="288"/>
      <c r="O14" s="288"/>
      <c r="P14" s="288"/>
      <c r="Q14" s="288"/>
      <c r="R14" s="288"/>
      <c r="S14" s="288"/>
      <c r="T14" s="92"/>
      <c r="U14" s="92"/>
      <c r="V14" s="92"/>
      <c r="W14" s="92"/>
      <c r="X14" s="92"/>
      <c r="Y14" s="92"/>
      <c r="Z14" s="92"/>
      <c r="AA14" s="92"/>
      <c r="AB14" s="92"/>
    </row>
    <row r="15" spans="1:28" s="93" customFormat="1" ht="15" customHeight="1" x14ac:dyDescent="0.2">
      <c r="A15" s="289" t="s">
        <v>5</v>
      </c>
      <c r="B15" s="289"/>
      <c r="C15" s="289"/>
      <c r="D15" s="289"/>
      <c r="E15" s="289"/>
      <c r="F15" s="289"/>
      <c r="G15" s="289"/>
      <c r="H15" s="289"/>
      <c r="I15" s="289"/>
      <c r="J15" s="289"/>
      <c r="K15" s="289"/>
      <c r="L15" s="289"/>
      <c r="M15" s="289"/>
      <c r="N15" s="289"/>
      <c r="O15" s="289"/>
      <c r="P15" s="289"/>
      <c r="Q15" s="289"/>
      <c r="R15" s="289"/>
      <c r="S15" s="289"/>
      <c r="T15" s="89"/>
      <c r="U15" s="89"/>
      <c r="V15" s="89"/>
      <c r="W15" s="89"/>
      <c r="X15" s="89"/>
      <c r="Y15" s="89"/>
      <c r="Z15" s="89"/>
      <c r="AA15" s="89"/>
      <c r="AB15" s="89"/>
    </row>
    <row r="16" spans="1:28" s="2"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3"/>
      <c r="U16" s="3"/>
      <c r="V16" s="3"/>
      <c r="W16" s="3"/>
      <c r="X16" s="3"/>
      <c r="Y16" s="3"/>
    </row>
    <row r="17" spans="1:28" s="2" customFormat="1" ht="45.75" customHeight="1" x14ac:dyDescent="0.2">
      <c r="A17" s="291" t="s">
        <v>427</v>
      </c>
      <c r="B17" s="291"/>
      <c r="C17" s="291"/>
      <c r="D17" s="291"/>
      <c r="E17" s="291"/>
      <c r="F17" s="291"/>
      <c r="G17" s="291"/>
      <c r="H17" s="291"/>
      <c r="I17" s="291"/>
      <c r="J17" s="291"/>
      <c r="K17" s="291"/>
      <c r="L17" s="291"/>
      <c r="M17" s="291"/>
      <c r="N17" s="291"/>
      <c r="O17" s="291"/>
      <c r="P17" s="291"/>
      <c r="Q17" s="291"/>
      <c r="R17" s="291"/>
      <c r="S17" s="291"/>
      <c r="T17" s="4"/>
      <c r="U17" s="4"/>
      <c r="V17" s="4"/>
      <c r="W17" s="4"/>
      <c r="X17" s="4"/>
      <c r="Y17" s="4"/>
      <c r="Z17" s="4"/>
      <c r="AA17" s="4"/>
      <c r="AB17" s="4"/>
    </row>
    <row r="18" spans="1:28" s="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3"/>
      <c r="U18" s="3"/>
      <c r="V18" s="3"/>
      <c r="W18" s="3"/>
      <c r="X18" s="3"/>
      <c r="Y18" s="3"/>
    </row>
    <row r="19" spans="1:28" s="2" customFormat="1" ht="54" customHeight="1" x14ac:dyDescent="0.2">
      <c r="A19" s="295" t="s">
        <v>4</v>
      </c>
      <c r="B19" s="295" t="s">
        <v>98</v>
      </c>
      <c r="C19" s="296" t="s">
        <v>323</v>
      </c>
      <c r="D19" s="295" t="s">
        <v>322</v>
      </c>
      <c r="E19" s="295" t="s">
        <v>97</v>
      </c>
      <c r="F19" s="295" t="s">
        <v>96</v>
      </c>
      <c r="G19" s="295" t="s">
        <v>318</v>
      </c>
      <c r="H19" s="295" t="s">
        <v>95</v>
      </c>
      <c r="I19" s="295" t="s">
        <v>94</v>
      </c>
      <c r="J19" s="295" t="s">
        <v>93</v>
      </c>
      <c r="K19" s="295" t="s">
        <v>92</v>
      </c>
      <c r="L19" s="295" t="s">
        <v>91</v>
      </c>
      <c r="M19" s="295" t="s">
        <v>90</v>
      </c>
      <c r="N19" s="295" t="s">
        <v>89</v>
      </c>
      <c r="O19" s="295" t="s">
        <v>88</v>
      </c>
      <c r="P19" s="295" t="s">
        <v>87</v>
      </c>
      <c r="Q19" s="295" t="s">
        <v>321</v>
      </c>
      <c r="R19" s="295"/>
      <c r="S19" s="298" t="s">
        <v>421</v>
      </c>
      <c r="T19" s="3"/>
      <c r="U19" s="3"/>
      <c r="V19" s="3"/>
      <c r="W19" s="3"/>
      <c r="X19" s="3"/>
      <c r="Y19" s="3"/>
    </row>
    <row r="20" spans="1:28" s="2" customFormat="1" ht="180.75" customHeight="1" x14ac:dyDescent="0.2">
      <c r="A20" s="295"/>
      <c r="B20" s="295"/>
      <c r="C20" s="297"/>
      <c r="D20" s="295"/>
      <c r="E20" s="295"/>
      <c r="F20" s="295"/>
      <c r="G20" s="295"/>
      <c r="H20" s="295"/>
      <c r="I20" s="295"/>
      <c r="J20" s="295"/>
      <c r="K20" s="295"/>
      <c r="L20" s="295"/>
      <c r="M20" s="295"/>
      <c r="N20" s="295"/>
      <c r="O20" s="295"/>
      <c r="P20" s="295"/>
      <c r="Q20" s="16" t="s">
        <v>319</v>
      </c>
      <c r="R20" s="17" t="s">
        <v>320</v>
      </c>
      <c r="S20" s="298"/>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7" zoomScale="90" zoomScaleNormal="60" zoomScaleSheetLayoutView="90" workbookViewId="0">
      <selection activeCell="E26" sqref="E26"/>
    </sheetView>
  </sheetViews>
  <sheetFormatPr defaultColWidth="10.7109375" defaultRowHeight="15.75" x14ac:dyDescent="0.25"/>
  <cols>
    <col min="1" max="1" width="9.5703125" style="21" customWidth="1"/>
    <col min="2" max="2" width="26.7109375" style="21" customWidth="1"/>
    <col min="3" max="3" width="17"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9" customFormat="1" x14ac:dyDescent="0.2">
      <c r="A7" s="85"/>
      <c r="H7" s="94"/>
    </row>
    <row r="8" spans="1:20" s="9"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9"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9" customFormat="1" ht="18.75" customHeight="1" x14ac:dyDescent="0.2">
      <c r="A10" s="288" t="str">
        <f>'1. паспорт местоположение'!A9:C9</f>
        <v>АО "Оренбургкоммунэлектросеть"</v>
      </c>
      <c r="B10" s="288"/>
      <c r="C10" s="288"/>
      <c r="D10" s="288"/>
      <c r="E10" s="288"/>
      <c r="F10" s="288"/>
      <c r="G10" s="288"/>
      <c r="H10" s="288"/>
      <c r="I10" s="288"/>
      <c r="J10" s="288"/>
      <c r="K10" s="288"/>
      <c r="L10" s="288"/>
      <c r="M10" s="288"/>
      <c r="N10" s="288"/>
      <c r="O10" s="288"/>
      <c r="P10" s="288"/>
      <c r="Q10" s="288"/>
      <c r="R10" s="288"/>
      <c r="S10" s="288"/>
      <c r="T10" s="288"/>
    </row>
    <row r="11" spans="1:20" s="9" customFormat="1" ht="18.75" customHeight="1" x14ac:dyDescent="0.2">
      <c r="A11" s="289" t="s">
        <v>7</v>
      </c>
      <c r="B11" s="289"/>
      <c r="C11" s="289"/>
      <c r="D11" s="289"/>
      <c r="E11" s="289"/>
      <c r="F11" s="289"/>
      <c r="G11" s="289"/>
      <c r="H11" s="289"/>
      <c r="I11" s="289"/>
      <c r="J11" s="289"/>
      <c r="K11" s="289"/>
      <c r="L11" s="289"/>
      <c r="M11" s="289"/>
      <c r="N11" s="289"/>
      <c r="O11" s="289"/>
      <c r="P11" s="289"/>
      <c r="Q11" s="289"/>
      <c r="R11" s="289"/>
      <c r="S11" s="289"/>
      <c r="T11" s="289"/>
    </row>
    <row r="12" spans="1:20" s="9"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9" customFormat="1" ht="18.75" customHeight="1" x14ac:dyDescent="0.2">
      <c r="A13" s="293" t="str">
        <f>'6.1. Паспорт сетевой график'!A12:J12</f>
        <v>О_ИП00017</v>
      </c>
      <c r="B13" s="293"/>
      <c r="C13" s="293"/>
      <c r="D13" s="293"/>
      <c r="E13" s="293"/>
      <c r="F13" s="293"/>
      <c r="G13" s="293"/>
      <c r="H13" s="293"/>
      <c r="I13" s="293"/>
      <c r="J13" s="293"/>
      <c r="K13" s="293"/>
      <c r="L13" s="293"/>
      <c r="M13" s="293"/>
      <c r="N13" s="293"/>
      <c r="O13" s="293"/>
      <c r="P13" s="293"/>
      <c r="Q13" s="293"/>
      <c r="R13" s="293"/>
      <c r="S13" s="293"/>
      <c r="T13" s="293"/>
    </row>
    <row r="14" spans="1:20" s="9" customFormat="1" ht="18.75" customHeight="1" x14ac:dyDescent="0.2">
      <c r="A14" s="289" t="s">
        <v>6</v>
      </c>
      <c r="B14" s="289"/>
      <c r="C14" s="289"/>
      <c r="D14" s="289"/>
      <c r="E14" s="289"/>
      <c r="F14" s="289"/>
      <c r="G14" s="289"/>
      <c r="H14" s="289"/>
      <c r="I14" s="289"/>
      <c r="J14" s="289"/>
      <c r="K14" s="289"/>
      <c r="L14" s="289"/>
      <c r="M14" s="289"/>
      <c r="N14" s="289"/>
      <c r="O14" s="289"/>
      <c r="P14" s="289"/>
      <c r="Q14" s="289"/>
      <c r="R14" s="289"/>
      <c r="S14" s="289"/>
      <c r="T14" s="289"/>
    </row>
    <row r="15" spans="1:20" s="91"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93" customFormat="1" ht="18.75" x14ac:dyDescent="0.2">
      <c r="A16" s="288" t="str">
        <f>'6.1. Паспорт сетевой график'!A15:J15</f>
        <v>Реконструкция распределительных сетей ВЛ-10 кВ, ВЛ-0,4 кВ, ТП(РП)-10/0,4 кВ, р.ц. Матвеевка</v>
      </c>
      <c r="B16" s="288"/>
      <c r="C16" s="288"/>
      <c r="D16" s="288"/>
      <c r="E16" s="288"/>
      <c r="F16" s="288"/>
      <c r="G16" s="288"/>
      <c r="H16" s="288"/>
      <c r="I16" s="288"/>
      <c r="J16" s="288"/>
      <c r="K16" s="288"/>
      <c r="L16" s="288"/>
      <c r="M16" s="288"/>
      <c r="N16" s="288"/>
      <c r="O16" s="288"/>
      <c r="P16" s="288"/>
      <c r="Q16" s="288"/>
      <c r="R16" s="288"/>
      <c r="S16" s="288"/>
      <c r="T16" s="288"/>
    </row>
    <row r="17" spans="1:20" s="93" customFormat="1" ht="15" customHeight="1" x14ac:dyDescent="0.2">
      <c r="A17" s="289" t="s">
        <v>5</v>
      </c>
      <c r="B17" s="289"/>
      <c r="C17" s="289"/>
      <c r="D17" s="289"/>
      <c r="E17" s="289"/>
      <c r="F17" s="289"/>
      <c r="G17" s="289"/>
      <c r="H17" s="289"/>
      <c r="I17" s="289"/>
      <c r="J17" s="289"/>
      <c r="K17" s="289"/>
      <c r="L17" s="289"/>
      <c r="M17" s="289"/>
      <c r="N17" s="289"/>
      <c r="O17" s="289"/>
      <c r="P17" s="289"/>
      <c r="Q17" s="289"/>
      <c r="R17" s="289"/>
      <c r="S17" s="289"/>
      <c r="T17" s="289"/>
    </row>
    <row r="18" spans="1:20" s="9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93" customFormat="1" ht="15" customHeight="1" x14ac:dyDescent="0.2">
      <c r="A19" s="288" t="s">
        <v>432</v>
      </c>
      <c r="B19" s="288"/>
      <c r="C19" s="288"/>
      <c r="D19" s="288"/>
      <c r="E19" s="288"/>
      <c r="F19" s="288"/>
      <c r="G19" s="288"/>
      <c r="H19" s="288"/>
      <c r="I19" s="288"/>
      <c r="J19" s="288"/>
      <c r="K19" s="288"/>
      <c r="L19" s="288"/>
      <c r="M19" s="288"/>
      <c r="N19" s="288"/>
      <c r="O19" s="288"/>
      <c r="P19" s="288"/>
      <c r="Q19" s="288"/>
      <c r="R19" s="288"/>
      <c r="S19" s="288"/>
      <c r="T19" s="288"/>
    </row>
    <row r="20" spans="1:20" s="29"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4</v>
      </c>
      <c r="B21" s="307" t="s">
        <v>221</v>
      </c>
      <c r="C21" s="308"/>
      <c r="D21" s="311" t="s">
        <v>120</v>
      </c>
      <c r="E21" s="307" t="s">
        <v>461</v>
      </c>
      <c r="F21" s="308"/>
      <c r="G21" s="307" t="s">
        <v>240</v>
      </c>
      <c r="H21" s="308"/>
      <c r="I21" s="307" t="s">
        <v>119</v>
      </c>
      <c r="J21" s="308"/>
      <c r="K21" s="311" t="s">
        <v>118</v>
      </c>
      <c r="L21" s="307" t="s">
        <v>117</v>
      </c>
      <c r="M21" s="308"/>
      <c r="N21" s="307" t="s">
        <v>457</v>
      </c>
      <c r="O21" s="308"/>
      <c r="P21" s="311" t="s">
        <v>116</v>
      </c>
      <c r="Q21" s="299" t="s">
        <v>115</v>
      </c>
      <c r="R21" s="300"/>
      <c r="S21" s="299" t="s">
        <v>114</v>
      </c>
      <c r="T21" s="301"/>
    </row>
    <row r="22" spans="1:20" ht="128.25" customHeight="1" x14ac:dyDescent="0.25">
      <c r="A22" s="305"/>
      <c r="B22" s="309"/>
      <c r="C22" s="310"/>
      <c r="D22" s="314"/>
      <c r="E22" s="309"/>
      <c r="F22" s="310"/>
      <c r="G22" s="309"/>
      <c r="H22" s="310"/>
      <c r="I22" s="309"/>
      <c r="J22" s="310"/>
      <c r="K22" s="312"/>
      <c r="L22" s="309"/>
      <c r="M22" s="310"/>
      <c r="N22" s="309"/>
      <c r="O22" s="310"/>
      <c r="P22" s="312"/>
      <c r="Q22" s="31" t="s">
        <v>113</v>
      </c>
      <c r="R22" s="31" t="s">
        <v>431</v>
      </c>
      <c r="S22" s="31" t="s">
        <v>112</v>
      </c>
      <c r="T22" s="31" t="s">
        <v>111</v>
      </c>
    </row>
    <row r="23" spans="1:20" ht="24" customHeight="1" x14ac:dyDescent="0.25">
      <c r="A23" s="306"/>
      <c r="B23" s="67" t="s">
        <v>109</v>
      </c>
      <c r="C23" s="67" t="s">
        <v>110</v>
      </c>
      <c r="D23" s="312"/>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80" customFormat="1" ht="40.5" customHeight="1" x14ac:dyDescent="0.25">
      <c r="A25" s="268" t="s">
        <v>477</v>
      </c>
      <c r="B25" s="268" t="s">
        <v>477</v>
      </c>
      <c r="C25" s="268" t="s">
        <v>477</v>
      </c>
      <c r="D25" s="268" t="s">
        <v>477</v>
      </c>
      <c r="E25" s="268" t="s">
        <v>477</v>
      </c>
      <c r="F25" s="268" t="s">
        <v>477</v>
      </c>
      <c r="G25" s="268" t="s">
        <v>477</v>
      </c>
      <c r="H25" s="268" t="s">
        <v>477</v>
      </c>
      <c r="I25" s="268" t="s">
        <v>477</v>
      </c>
      <c r="J25" s="268" t="s">
        <v>477</v>
      </c>
      <c r="K25" s="268" t="s">
        <v>477</v>
      </c>
      <c r="L25" s="268" t="s">
        <v>477</v>
      </c>
      <c r="M25" s="268" t="s">
        <v>477</v>
      </c>
      <c r="N25" s="268" t="s">
        <v>477</v>
      </c>
      <c r="O25" s="268" t="s">
        <v>477</v>
      </c>
      <c r="P25" s="268" t="s">
        <v>477</v>
      </c>
      <c r="Q25" s="268" t="s">
        <v>477</v>
      </c>
      <c r="R25" s="268" t="s">
        <v>477</v>
      </c>
      <c r="S25" s="268" t="s">
        <v>477</v>
      </c>
      <c r="T25" s="268" t="s">
        <v>477</v>
      </c>
    </row>
    <row r="26" spans="1:20" s="29" customFormat="1" ht="24" customHeight="1" x14ac:dyDescent="0.25">
      <c r="A26" s="263"/>
      <c r="B26" s="263"/>
      <c r="C26" s="263"/>
      <c r="D26" s="263"/>
      <c r="E26" s="263"/>
      <c r="F26" s="263"/>
      <c r="G26" s="263"/>
      <c r="H26" s="263"/>
      <c r="I26" s="263"/>
      <c r="J26" s="263"/>
      <c r="K26" s="263"/>
      <c r="L26" s="263"/>
      <c r="M26" s="263"/>
      <c r="N26" s="263"/>
      <c r="O26" s="263"/>
      <c r="P26" s="263"/>
      <c r="Q26" s="263"/>
      <c r="R26" s="263"/>
      <c r="S26" s="263"/>
      <c r="T26" s="263"/>
    </row>
    <row r="27" spans="1:20" s="29" customFormat="1" ht="24" customHeight="1" x14ac:dyDescent="0.25">
      <c r="A27" s="263"/>
      <c r="B27" s="263"/>
      <c r="C27" s="263"/>
      <c r="D27" s="263"/>
      <c r="E27" s="263"/>
      <c r="F27" s="263"/>
      <c r="G27" s="263"/>
      <c r="H27" s="263"/>
      <c r="I27" s="263"/>
      <c r="J27" s="263"/>
      <c r="K27" s="263"/>
      <c r="L27" s="263"/>
      <c r="M27" s="263"/>
      <c r="N27" s="263"/>
      <c r="O27" s="263"/>
      <c r="P27" s="263"/>
      <c r="Q27" s="263"/>
      <c r="R27" s="263"/>
      <c r="S27" s="263"/>
      <c r="T27" s="263"/>
    </row>
    <row r="28" spans="1:20" s="29" customFormat="1" ht="24" customHeight="1" x14ac:dyDescent="0.25">
      <c r="A28" s="263"/>
      <c r="B28" s="263"/>
      <c r="C28" s="263"/>
      <c r="D28" s="263"/>
      <c r="E28" s="263"/>
      <c r="F28" s="263"/>
      <c r="G28" s="263"/>
      <c r="H28" s="263"/>
      <c r="I28" s="263"/>
      <c r="J28" s="263"/>
      <c r="K28" s="263"/>
      <c r="L28" s="263"/>
      <c r="M28" s="263"/>
      <c r="N28" s="263"/>
      <c r="O28" s="263"/>
      <c r="P28" s="263"/>
      <c r="Q28" s="263"/>
      <c r="R28" s="263"/>
      <c r="S28" s="263"/>
      <c r="T28" s="263"/>
    </row>
    <row r="29" spans="1:20" s="29" customFormat="1" ht="24" customHeight="1" x14ac:dyDescent="0.25">
      <c r="A29" s="263"/>
      <c r="B29" s="263"/>
      <c r="C29" s="263"/>
      <c r="D29" s="263"/>
      <c r="E29" s="263"/>
      <c r="F29" s="263"/>
      <c r="G29" s="263"/>
      <c r="H29" s="263"/>
      <c r="I29" s="263"/>
      <c r="J29" s="263"/>
      <c r="K29" s="263"/>
      <c r="L29" s="263"/>
      <c r="M29" s="263"/>
      <c r="N29" s="263"/>
      <c r="O29" s="263"/>
      <c r="P29" s="263"/>
      <c r="Q29" s="263"/>
      <c r="R29" s="263"/>
      <c r="S29" s="263"/>
      <c r="T29" s="263"/>
    </row>
    <row r="30" spans="1:20" s="29" customFormat="1" ht="24" customHeight="1" x14ac:dyDescent="0.25">
      <c r="A30" s="263"/>
      <c r="B30" s="263"/>
      <c r="C30" s="263"/>
      <c r="D30" s="263"/>
      <c r="E30" s="263"/>
      <c r="F30" s="263"/>
      <c r="G30" s="263"/>
      <c r="H30" s="263"/>
      <c r="I30" s="263"/>
      <c r="J30" s="263"/>
      <c r="K30" s="263"/>
      <c r="L30" s="263"/>
      <c r="M30" s="263"/>
      <c r="N30" s="263"/>
      <c r="O30" s="263"/>
      <c r="P30" s="263"/>
      <c r="Q30" s="263"/>
      <c r="R30" s="263"/>
      <c r="S30" s="263"/>
      <c r="T30" s="263"/>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13" t="s">
        <v>467</v>
      </c>
      <c r="C34" s="313"/>
      <c r="D34" s="313"/>
      <c r="E34" s="313"/>
      <c r="F34" s="313"/>
      <c r="G34" s="313"/>
      <c r="H34" s="313"/>
      <c r="I34" s="313"/>
      <c r="J34" s="313"/>
      <c r="K34" s="313"/>
      <c r="L34" s="313"/>
      <c r="M34" s="313"/>
      <c r="N34" s="313"/>
      <c r="O34" s="313"/>
      <c r="P34" s="313"/>
      <c r="Q34" s="313"/>
      <c r="R34" s="313"/>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1" zoomScale="60" workbookViewId="0">
      <selection activeCell="G25" sqref="G25"/>
    </sheetView>
  </sheetViews>
  <sheetFormatPr defaultColWidth="10.7109375" defaultRowHeight="15.75" x14ac:dyDescent="0.25"/>
  <cols>
    <col min="1" max="1" width="10.7109375" style="75"/>
    <col min="2" max="2" width="22.7109375" style="75" customWidth="1"/>
    <col min="3" max="3" width="23.5703125" style="75" customWidth="1"/>
    <col min="4" max="4" width="24.140625" style="75" customWidth="1"/>
    <col min="5" max="5" width="23"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32.42578125" style="75" customWidth="1"/>
    <col min="25" max="25" width="24.7109375" style="75" customWidth="1"/>
    <col min="26" max="26" width="3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0" t="s">
        <v>8</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15" t="str">
        <f>'1. паспорт местоположение'!A9:C9</f>
        <v>АО "Оренбургкоммунэлектросеть"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77" customFormat="1" ht="18.75" customHeight="1" x14ac:dyDescent="0.2">
      <c r="A10" s="316" t="s">
        <v>7</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17" t="str">
        <f>'6.1. Паспорт сетевой график'!A12</f>
        <v>О_ИП00017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77" customFormat="1" ht="18.75" customHeight="1" x14ac:dyDescent="0.2">
      <c r="A13" s="316" t="s">
        <v>6</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15" t="str">
        <f>'6.1. Паспорт сетевой график'!A15</f>
        <v>Реконструкция распределительных сетей ВЛ-10 кВ, ВЛ-0,4 кВ, ТП(РП)-10/0,4 кВ, р.ц. Матвеевка</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100" customFormat="1" ht="15" customHeight="1" x14ac:dyDescent="0.2">
      <c r="A16" s="316" t="s">
        <v>5</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434</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80" customFormat="1" ht="21" customHeight="1" x14ac:dyDescent="0.25"/>
    <row r="21" spans="1:27" ht="15.75" customHeight="1" x14ac:dyDescent="0.25">
      <c r="A21" s="318" t="s">
        <v>4</v>
      </c>
      <c r="B21" s="322" t="s">
        <v>441</v>
      </c>
      <c r="C21" s="323"/>
      <c r="D21" s="322" t="s">
        <v>443</v>
      </c>
      <c r="E21" s="323"/>
      <c r="F21" s="320" t="s">
        <v>92</v>
      </c>
      <c r="G21" s="321"/>
      <c r="H21" s="321"/>
      <c r="I21" s="328"/>
      <c r="J21" s="318" t="s">
        <v>444</v>
      </c>
      <c r="K21" s="322" t="s">
        <v>445</v>
      </c>
      <c r="L21" s="323"/>
      <c r="M21" s="322" t="s">
        <v>446</v>
      </c>
      <c r="N21" s="323"/>
      <c r="O21" s="322" t="s">
        <v>433</v>
      </c>
      <c r="P21" s="323"/>
      <c r="Q21" s="322" t="s">
        <v>125</v>
      </c>
      <c r="R21" s="323"/>
      <c r="S21" s="318" t="s">
        <v>124</v>
      </c>
      <c r="T21" s="318" t="s">
        <v>447</v>
      </c>
      <c r="U21" s="318" t="s">
        <v>442</v>
      </c>
      <c r="V21" s="322" t="s">
        <v>123</v>
      </c>
      <c r="W21" s="323"/>
      <c r="X21" s="320" t="s">
        <v>115</v>
      </c>
      <c r="Y21" s="321"/>
      <c r="Z21" s="320" t="s">
        <v>114</v>
      </c>
      <c r="AA21" s="321"/>
    </row>
    <row r="22" spans="1:27" ht="162" customHeight="1" x14ac:dyDescent="0.25">
      <c r="A22" s="329"/>
      <c r="B22" s="324"/>
      <c r="C22" s="325"/>
      <c r="D22" s="324"/>
      <c r="E22" s="325"/>
      <c r="F22" s="320" t="s">
        <v>122</v>
      </c>
      <c r="G22" s="328"/>
      <c r="H22" s="320" t="s">
        <v>121</v>
      </c>
      <c r="I22" s="328"/>
      <c r="J22" s="319"/>
      <c r="K22" s="324"/>
      <c r="L22" s="325"/>
      <c r="M22" s="324"/>
      <c r="N22" s="325"/>
      <c r="O22" s="324"/>
      <c r="P22" s="325"/>
      <c r="Q22" s="324"/>
      <c r="R22" s="325"/>
      <c r="S22" s="319"/>
      <c r="T22" s="319"/>
      <c r="U22" s="319"/>
      <c r="V22" s="324"/>
      <c r="W22" s="325"/>
      <c r="X22" s="81" t="s">
        <v>113</v>
      </c>
      <c r="Y22" s="81" t="s">
        <v>431</v>
      </c>
      <c r="Z22" s="81" t="s">
        <v>112</v>
      </c>
      <c r="AA22" s="81" t="s">
        <v>111</v>
      </c>
    </row>
    <row r="23" spans="1:27" ht="32.25" customHeight="1" x14ac:dyDescent="0.25">
      <c r="A23" s="319"/>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75" customFormat="1" ht="78" customHeight="1" x14ac:dyDescent="0.25">
      <c r="A25" s="268">
        <v>1</v>
      </c>
      <c r="B25" s="275" t="s">
        <v>591</v>
      </c>
      <c r="C25" s="268" t="s">
        <v>477</v>
      </c>
      <c r="D25" s="275" t="s">
        <v>592</v>
      </c>
      <c r="E25" s="268" t="s">
        <v>477</v>
      </c>
      <c r="F25" s="268">
        <v>10</v>
      </c>
      <c r="G25" s="268" t="s">
        <v>477</v>
      </c>
      <c r="H25" s="268">
        <v>10</v>
      </c>
      <c r="I25" s="268" t="s">
        <v>477</v>
      </c>
      <c r="J25" s="268">
        <v>2009</v>
      </c>
      <c r="K25" s="268">
        <v>1</v>
      </c>
      <c r="L25" s="268" t="s">
        <v>477</v>
      </c>
      <c r="M25" s="268">
        <v>50</v>
      </c>
      <c r="N25" s="268" t="s">
        <v>477</v>
      </c>
      <c r="O25" s="268" t="s">
        <v>581</v>
      </c>
      <c r="P25" s="268" t="s">
        <v>477</v>
      </c>
      <c r="Q25" s="268">
        <v>0.55000000000000004</v>
      </c>
      <c r="R25" s="268" t="s">
        <v>477</v>
      </c>
      <c r="S25" s="268">
        <v>2025</v>
      </c>
      <c r="T25" s="268">
        <v>2018</v>
      </c>
      <c r="U25" s="268">
        <v>1</v>
      </c>
      <c r="V25" s="268" t="s">
        <v>593</v>
      </c>
      <c r="W25" s="268" t="s">
        <v>477</v>
      </c>
      <c r="X25" s="268" t="s">
        <v>477</v>
      </c>
      <c r="Y25" s="268" t="s">
        <v>477</v>
      </c>
      <c r="Z25" s="275" t="s">
        <v>594</v>
      </c>
      <c r="AA25" s="279" t="s">
        <v>584</v>
      </c>
    </row>
    <row r="26" spans="1:27" x14ac:dyDescent="0.25">
      <c r="B26" s="255"/>
    </row>
    <row r="27" spans="1:27" x14ac:dyDescent="0.25">
      <c r="B27" s="255"/>
    </row>
    <row r="28" spans="1:27" x14ac:dyDescent="0.25">
      <c r="B28" s="255"/>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9" sqref="C29"/>
    </sheetView>
  </sheetViews>
  <sheetFormatPr defaultColWidth="9.140625" defaultRowHeight="15" x14ac:dyDescent="0.25"/>
  <cols>
    <col min="1" max="1" width="6.140625" style="204" customWidth="1"/>
    <col min="2" max="2" width="53.5703125" style="204" customWidth="1"/>
    <col min="3" max="3" width="98.28515625" style="204" customWidth="1"/>
    <col min="4" max="4" width="14.42578125" style="199" hidden="1" customWidth="1"/>
    <col min="5" max="22" width="8.85546875" style="199" customWidth="1"/>
    <col min="23" max="16384" width="9.140625" style="199"/>
  </cols>
  <sheetData>
    <row r="1" spans="1:29" s="7" customFormat="1" ht="18.75" customHeight="1" x14ac:dyDescent="0.2">
      <c r="A1" s="94"/>
      <c r="B1" s="94"/>
      <c r="C1" s="163" t="s">
        <v>67</v>
      </c>
    </row>
    <row r="2" spans="1:29" s="7" customFormat="1" ht="18.75" customHeight="1" x14ac:dyDescent="0.3">
      <c r="A2" s="94"/>
      <c r="B2" s="94"/>
      <c r="C2" s="164" t="s">
        <v>9</v>
      </c>
    </row>
    <row r="3" spans="1:29" s="7" customFormat="1" ht="18.75" x14ac:dyDescent="0.3">
      <c r="A3" s="178"/>
      <c r="B3" s="94"/>
      <c r="C3" s="164" t="s">
        <v>66</v>
      </c>
    </row>
    <row r="4" spans="1:29" s="7" customFormat="1" ht="18.75" x14ac:dyDescent="0.3">
      <c r="A4" s="178"/>
      <c r="B4" s="94"/>
      <c r="C4" s="164"/>
    </row>
    <row r="5" spans="1:29" s="7" customFormat="1" ht="15.75" x14ac:dyDescent="0.2">
      <c r="A5" s="283" t="str">
        <f>'1. паспорт местоположение'!A5:C5</f>
        <v>Год раскрытия информации: 2025 год</v>
      </c>
      <c r="B5" s="283"/>
      <c r="C5" s="283"/>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8"/>
      <c r="B6" s="94"/>
      <c r="C6" s="94"/>
      <c r="G6" s="164"/>
    </row>
    <row r="7" spans="1:29" s="7" customFormat="1" ht="18.75" x14ac:dyDescent="0.2">
      <c r="A7" s="287" t="s">
        <v>8</v>
      </c>
      <c r="B7" s="287"/>
      <c r="C7" s="287"/>
      <c r="D7" s="180"/>
      <c r="E7" s="180"/>
      <c r="F7" s="180"/>
      <c r="G7" s="180"/>
      <c r="H7" s="180"/>
      <c r="I7" s="180"/>
      <c r="J7" s="180"/>
      <c r="K7" s="180"/>
      <c r="L7" s="180"/>
      <c r="M7" s="180"/>
      <c r="N7" s="180"/>
      <c r="O7" s="180"/>
      <c r="P7" s="180"/>
      <c r="Q7" s="180"/>
      <c r="R7" s="180"/>
      <c r="S7" s="180"/>
      <c r="T7" s="180"/>
      <c r="U7" s="180"/>
    </row>
    <row r="8" spans="1:29" s="7" customFormat="1" ht="18.75" x14ac:dyDescent="0.2">
      <c r="A8" s="287"/>
      <c r="B8" s="287"/>
      <c r="C8" s="287"/>
      <c r="D8" s="181"/>
      <c r="E8" s="181"/>
      <c r="F8" s="181"/>
      <c r="G8" s="181"/>
      <c r="H8" s="180"/>
      <c r="I8" s="180"/>
      <c r="J8" s="180"/>
      <c r="K8" s="180"/>
      <c r="L8" s="180"/>
      <c r="M8" s="180"/>
      <c r="N8" s="180"/>
      <c r="O8" s="180"/>
      <c r="P8" s="180"/>
      <c r="Q8" s="180"/>
      <c r="R8" s="180"/>
      <c r="S8" s="180"/>
      <c r="T8" s="180"/>
      <c r="U8" s="180"/>
    </row>
    <row r="9" spans="1:29" s="7" customFormat="1" ht="18.75" x14ac:dyDescent="0.2">
      <c r="A9" s="286" t="str">
        <f>'1. паспорт местоположение'!A9:C9</f>
        <v>АО "Оренбургкоммунэлектросеть"</v>
      </c>
      <c r="B9" s="286"/>
      <c r="C9" s="286"/>
      <c r="D9" s="182"/>
      <c r="E9" s="182"/>
      <c r="F9" s="182"/>
      <c r="G9" s="182"/>
      <c r="H9" s="180"/>
      <c r="I9" s="180"/>
      <c r="J9" s="180"/>
      <c r="K9" s="180"/>
      <c r="L9" s="180"/>
      <c r="M9" s="180"/>
      <c r="N9" s="180"/>
      <c r="O9" s="180"/>
      <c r="P9" s="180"/>
      <c r="Q9" s="180"/>
      <c r="R9" s="180"/>
      <c r="S9" s="180"/>
      <c r="T9" s="180"/>
      <c r="U9" s="180"/>
    </row>
    <row r="10" spans="1:29" s="7" customFormat="1" ht="18.75" x14ac:dyDescent="0.2">
      <c r="A10" s="284" t="s">
        <v>7</v>
      </c>
      <c r="B10" s="284"/>
      <c r="C10" s="284"/>
      <c r="D10" s="183"/>
      <c r="E10" s="183"/>
      <c r="F10" s="183"/>
      <c r="G10" s="183"/>
      <c r="H10" s="180"/>
      <c r="I10" s="180"/>
      <c r="J10" s="180"/>
      <c r="K10" s="180"/>
      <c r="L10" s="180"/>
      <c r="M10" s="180"/>
      <c r="N10" s="180"/>
      <c r="O10" s="180"/>
      <c r="P10" s="180"/>
      <c r="Q10" s="180"/>
      <c r="R10" s="180"/>
      <c r="S10" s="180"/>
      <c r="T10" s="180"/>
      <c r="U10" s="180"/>
    </row>
    <row r="11" spans="1:29" s="7" customFormat="1" ht="18.75" x14ac:dyDescent="0.2">
      <c r="A11" s="287"/>
      <c r="B11" s="287"/>
      <c r="C11" s="287"/>
      <c r="D11" s="181"/>
      <c r="E11" s="181"/>
      <c r="F11" s="181"/>
      <c r="G11" s="181"/>
      <c r="H11" s="180"/>
      <c r="I11" s="180"/>
      <c r="J11" s="180"/>
      <c r="K11" s="180"/>
      <c r="L11" s="180"/>
      <c r="M11" s="180"/>
      <c r="N11" s="180"/>
      <c r="O11" s="180"/>
      <c r="P11" s="180"/>
      <c r="Q11" s="180"/>
      <c r="R11" s="180"/>
      <c r="S11" s="180"/>
      <c r="T11" s="180"/>
      <c r="U11" s="180"/>
    </row>
    <row r="12" spans="1:29" s="7" customFormat="1" ht="18.75" x14ac:dyDescent="0.2">
      <c r="A12" s="287" t="str">
        <f>'6.1. Паспорт сетевой график'!A12:J12</f>
        <v>О_ИП00017</v>
      </c>
      <c r="B12" s="287"/>
      <c r="C12" s="287"/>
      <c r="D12" s="182"/>
      <c r="E12" s="182"/>
      <c r="F12" s="182"/>
      <c r="G12" s="182"/>
      <c r="H12" s="180"/>
      <c r="I12" s="180"/>
      <c r="J12" s="180"/>
      <c r="K12" s="180"/>
      <c r="L12" s="180"/>
      <c r="M12" s="180"/>
      <c r="N12" s="180"/>
      <c r="O12" s="180"/>
      <c r="P12" s="180"/>
      <c r="Q12" s="180"/>
      <c r="R12" s="180"/>
      <c r="S12" s="180"/>
      <c r="T12" s="180"/>
      <c r="U12" s="180"/>
    </row>
    <row r="13" spans="1:29" s="7" customFormat="1" ht="18.75" x14ac:dyDescent="0.2">
      <c r="A13" s="284" t="s">
        <v>6</v>
      </c>
      <c r="B13" s="284"/>
      <c r="C13" s="284"/>
      <c r="D13" s="183"/>
      <c r="E13" s="183"/>
      <c r="F13" s="183"/>
      <c r="G13" s="183"/>
      <c r="H13" s="180"/>
      <c r="I13" s="180"/>
      <c r="J13" s="180"/>
      <c r="K13" s="180"/>
      <c r="L13" s="180"/>
      <c r="M13" s="180"/>
      <c r="N13" s="180"/>
      <c r="O13" s="180"/>
      <c r="P13" s="180"/>
      <c r="Q13" s="180"/>
      <c r="R13" s="180"/>
      <c r="S13" s="180"/>
      <c r="T13" s="180"/>
      <c r="U13" s="180"/>
    </row>
    <row r="14" spans="1:29" s="185" customFormat="1" ht="15.75" customHeight="1" x14ac:dyDescent="0.2">
      <c r="A14" s="294"/>
      <c r="B14" s="294"/>
      <c r="C14" s="294"/>
      <c r="D14" s="184"/>
      <c r="E14" s="184"/>
      <c r="F14" s="184"/>
      <c r="G14" s="184"/>
      <c r="H14" s="184"/>
      <c r="I14" s="184"/>
      <c r="J14" s="184"/>
      <c r="K14" s="184"/>
      <c r="L14" s="184"/>
      <c r="M14" s="184"/>
      <c r="N14" s="184"/>
      <c r="O14" s="184"/>
      <c r="P14" s="184"/>
      <c r="Q14" s="184"/>
      <c r="R14" s="184"/>
      <c r="S14" s="184"/>
      <c r="T14" s="184"/>
      <c r="U14" s="184"/>
    </row>
    <row r="15" spans="1:29" s="186" customFormat="1" ht="45" customHeight="1" x14ac:dyDescent="0.2">
      <c r="A15" s="285" t="str">
        <f>'6.1. Паспорт сетевой график'!A15:J15</f>
        <v>Реконструкция распределительных сетей ВЛ-10 кВ, ВЛ-0,4 кВ, ТП(РП)-10/0,4 кВ, р.ц. Матвеевка</v>
      </c>
      <c r="B15" s="285"/>
      <c r="C15" s="285"/>
      <c r="D15" s="182"/>
      <c r="E15" s="182"/>
      <c r="F15" s="182"/>
      <c r="G15" s="182"/>
      <c r="H15" s="182"/>
      <c r="I15" s="182"/>
      <c r="J15" s="182"/>
      <c r="K15" s="182"/>
      <c r="L15" s="182"/>
      <c r="M15" s="182"/>
      <c r="N15" s="182"/>
      <c r="O15" s="182"/>
      <c r="P15" s="182"/>
      <c r="Q15" s="182"/>
      <c r="R15" s="182"/>
      <c r="S15" s="182"/>
      <c r="T15" s="182"/>
      <c r="U15" s="182"/>
    </row>
    <row r="16" spans="1:29" s="186" customFormat="1" ht="15" customHeight="1" x14ac:dyDescent="0.2">
      <c r="A16" s="284" t="s">
        <v>5</v>
      </c>
      <c r="B16" s="284"/>
      <c r="C16" s="284"/>
      <c r="D16" s="183"/>
      <c r="E16" s="183"/>
      <c r="F16" s="183"/>
      <c r="G16" s="183"/>
      <c r="H16" s="183"/>
      <c r="I16" s="183"/>
      <c r="J16" s="183"/>
      <c r="K16" s="183"/>
      <c r="L16" s="183"/>
      <c r="M16" s="183"/>
      <c r="N16" s="183"/>
      <c r="O16" s="183"/>
      <c r="P16" s="183"/>
      <c r="Q16" s="183"/>
      <c r="R16" s="183"/>
      <c r="S16" s="183"/>
      <c r="T16" s="183"/>
      <c r="U16" s="183"/>
    </row>
    <row r="17" spans="1:21" s="186" customFormat="1" ht="15" customHeight="1" x14ac:dyDescent="0.2">
      <c r="A17" s="331"/>
      <c r="B17" s="331"/>
      <c r="C17" s="331"/>
      <c r="D17" s="188"/>
      <c r="E17" s="188"/>
      <c r="F17" s="188"/>
      <c r="G17" s="188"/>
      <c r="H17" s="188"/>
      <c r="I17" s="188"/>
      <c r="J17" s="188"/>
      <c r="K17" s="188"/>
      <c r="L17" s="188"/>
      <c r="M17" s="188"/>
      <c r="N17" s="188"/>
      <c r="O17" s="188"/>
      <c r="P17" s="188"/>
      <c r="Q17" s="188"/>
      <c r="R17" s="188"/>
    </row>
    <row r="18" spans="1:21" s="186" customFormat="1" ht="27.75" customHeight="1" x14ac:dyDescent="0.2">
      <c r="A18" s="285" t="s">
        <v>426</v>
      </c>
      <c r="B18" s="285"/>
      <c r="C18" s="285"/>
      <c r="D18" s="189"/>
      <c r="E18" s="189"/>
      <c r="F18" s="189"/>
      <c r="G18" s="189"/>
      <c r="H18" s="189"/>
      <c r="I18" s="189"/>
      <c r="J18" s="189"/>
      <c r="K18" s="189"/>
      <c r="L18" s="189"/>
      <c r="M18" s="189"/>
      <c r="N18" s="189"/>
      <c r="O18" s="189"/>
      <c r="P18" s="189"/>
      <c r="Q18" s="189"/>
      <c r="R18" s="189"/>
      <c r="S18" s="189"/>
      <c r="T18" s="189"/>
      <c r="U18" s="189"/>
    </row>
    <row r="19" spans="1:21" s="186" customFormat="1" ht="15" customHeight="1" x14ac:dyDescent="0.2">
      <c r="A19" s="190"/>
      <c r="B19" s="190"/>
      <c r="C19" s="190"/>
      <c r="D19" s="183"/>
      <c r="E19" s="183"/>
      <c r="F19" s="183"/>
      <c r="G19" s="183"/>
      <c r="H19" s="188"/>
      <c r="I19" s="188"/>
      <c r="J19" s="188"/>
      <c r="K19" s="188"/>
      <c r="L19" s="188"/>
      <c r="M19" s="188"/>
      <c r="N19" s="188"/>
      <c r="O19" s="188"/>
      <c r="P19" s="188"/>
      <c r="Q19" s="188"/>
      <c r="R19" s="188"/>
    </row>
    <row r="20" spans="1:21" s="186" customFormat="1" ht="39.75" customHeight="1" x14ac:dyDescent="0.2">
      <c r="A20" s="192" t="s">
        <v>4</v>
      </c>
      <c r="B20" s="191" t="s">
        <v>65</v>
      </c>
      <c r="C20" s="192" t="s">
        <v>64</v>
      </c>
      <c r="D20" s="193"/>
      <c r="E20" s="193"/>
      <c r="F20" s="193"/>
      <c r="G20" s="193"/>
      <c r="H20" s="184"/>
      <c r="I20" s="184"/>
      <c r="J20" s="184"/>
      <c r="K20" s="184"/>
      <c r="L20" s="184"/>
      <c r="M20" s="184"/>
      <c r="N20" s="184"/>
      <c r="O20" s="184"/>
      <c r="P20" s="184"/>
      <c r="Q20" s="184"/>
      <c r="R20" s="184"/>
      <c r="S20" s="194"/>
      <c r="T20" s="194"/>
      <c r="U20" s="194"/>
    </row>
    <row r="21" spans="1:21" s="186" customFormat="1" ht="16.5" customHeight="1" x14ac:dyDescent="0.2">
      <c r="A21" s="192">
        <v>1</v>
      </c>
      <c r="B21" s="191">
        <v>2</v>
      </c>
      <c r="C21" s="192">
        <v>3</v>
      </c>
      <c r="D21" s="193"/>
      <c r="E21" s="193"/>
      <c r="F21" s="193"/>
      <c r="G21" s="193"/>
      <c r="H21" s="184"/>
      <c r="I21" s="184"/>
      <c r="J21" s="184"/>
      <c r="K21" s="184"/>
      <c r="L21" s="184"/>
      <c r="M21" s="184"/>
      <c r="N21" s="184"/>
      <c r="O21" s="184"/>
      <c r="P21" s="184"/>
      <c r="Q21" s="184"/>
      <c r="R21" s="184"/>
      <c r="S21" s="194"/>
      <c r="T21" s="194"/>
      <c r="U21" s="194"/>
    </row>
    <row r="22" spans="1:21" s="186" customFormat="1" ht="72" customHeight="1" x14ac:dyDescent="0.2">
      <c r="A22" s="195" t="s">
        <v>63</v>
      </c>
      <c r="B22" s="205" t="s">
        <v>439</v>
      </c>
      <c r="C22" s="155" t="s">
        <v>583</v>
      </c>
      <c r="D22" s="193" t="s">
        <v>473</v>
      </c>
      <c r="E22" s="256"/>
      <c r="F22" s="184"/>
      <c r="G22" s="184"/>
      <c r="H22" s="184"/>
      <c r="I22" s="184"/>
      <c r="J22" s="184"/>
      <c r="K22" s="184"/>
      <c r="L22" s="184"/>
      <c r="M22" s="184"/>
      <c r="N22" s="184"/>
      <c r="O22" s="184"/>
      <c r="P22" s="184"/>
      <c r="Q22" s="194"/>
      <c r="R22" s="194"/>
      <c r="S22" s="194"/>
      <c r="T22" s="194"/>
      <c r="U22" s="194"/>
    </row>
    <row r="23" spans="1:21" ht="42.75" customHeight="1" x14ac:dyDescent="0.25">
      <c r="A23" s="195" t="s">
        <v>62</v>
      </c>
      <c r="B23" s="197" t="s">
        <v>59</v>
      </c>
      <c r="C23" s="155" t="s">
        <v>577</v>
      </c>
      <c r="D23" s="193" t="s">
        <v>473</v>
      </c>
      <c r="E23" s="198"/>
      <c r="F23" s="198"/>
      <c r="G23" s="198"/>
      <c r="H23" s="198"/>
      <c r="I23" s="198"/>
      <c r="J23" s="198"/>
      <c r="K23" s="198"/>
      <c r="L23" s="198"/>
      <c r="M23" s="198"/>
      <c r="N23" s="198"/>
      <c r="O23" s="198"/>
      <c r="P23" s="198"/>
      <c r="Q23" s="198"/>
      <c r="R23" s="198"/>
      <c r="S23" s="198"/>
      <c r="T23" s="198"/>
      <c r="U23" s="198"/>
    </row>
    <row r="24" spans="1:21" ht="63" customHeight="1" x14ac:dyDescent="0.25">
      <c r="A24" s="195" t="s">
        <v>61</v>
      </c>
      <c r="B24" s="197" t="s">
        <v>459</v>
      </c>
      <c r="C24" s="155" t="s">
        <v>595</v>
      </c>
      <c r="D24" s="193" t="s">
        <v>473</v>
      </c>
      <c r="E24" s="198"/>
      <c r="F24" s="198"/>
      <c r="G24" s="198"/>
      <c r="H24" s="198"/>
      <c r="I24" s="198"/>
      <c r="J24" s="198"/>
      <c r="K24" s="198"/>
      <c r="L24" s="198"/>
      <c r="M24" s="198"/>
      <c r="N24" s="198"/>
      <c r="O24" s="198"/>
      <c r="P24" s="198"/>
      <c r="Q24" s="198"/>
      <c r="R24" s="198"/>
      <c r="S24" s="198"/>
      <c r="T24" s="198"/>
      <c r="U24" s="198"/>
    </row>
    <row r="25" spans="1:21" ht="63" customHeight="1" x14ac:dyDescent="0.25">
      <c r="A25" s="195" t="s">
        <v>60</v>
      </c>
      <c r="B25" s="197" t="s">
        <v>460</v>
      </c>
      <c r="C25" s="155" t="s">
        <v>596</v>
      </c>
      <c r="D25" s="198" t="s">
        <v>478</v>
      </c>
      <c r="E25" s="198"/>
      <c r="F25" s="198"/>
      <c r="G25" s="198"/>
      <c r="H25" s="198"/>
      <c r="I25" s="198"/>
      <c r="J25" s="198"/>
      <c r="K25" s="198"/>
      <c r="L25" s="198"/>
      <c r="M25" s="198"/>
      <c r="N25" s="198"/>
      <c r="O25" s="198"/>
      <c r="P25" s="198"/>
      <c r="Q25" s="198"/>
      <c r="R25" s="198"/>
      <c r="S25" s="198"/>
      <c r="T25" s="198"/>
      <c r="U25" s="198"/>
    </row>
    <row r="26" spans="1:21" ht="42.75" customHeight="1" x14ac:dyDescent="0.25">
      <c r="A26" s="195" t="s">
        <v>58</v>
      </c>
      <c r="B26" s="197" t="s">
        <v>229</v>
      </c>
      <c r="C26" s="170" t="s">
        <v>487</v>
      </c>
      <c r="D26" s="198"/>
      <c r="E26" s="198"/>
      <c r="F26" s="198"/>
      <c r="G26" s="198"/>
      <c r="H26" s="198"/>
      <c r="I26" s="198"/>
      <c r="J26" s="198"/>
      <c r="K26" s="198"/>
      <c r="L26" s="198"/>
      <c r="M26" s="198"/>
      <c r="N26" s="198"/>
      <c r="O26" s="198"/>
      <c r="P26" s="198"/>
      <c r="Q26" s="198"/>
      <c r="R26" s="198"/>
      <c r="S26" s="198"/>
      <c r="T26" s="198"/>
      <c r="U26" s="198"/>
    </row>
    <row r="27" spans="1:21" ht="54.75" customHeight="1" x14ac:dyDescent="0.25">
      <c r="A27" s="195" t="s">
        <v>57</v>
      </c>
      <c r="B27" s="197" t="s">
        <v>440</v>
      </c>
      <c r="C27" s="155" t="s">
        <v>578</v>
      </c>
      <c r="D27" s="193" t="s">
        <v>473</v>
      </c>
      <c r="E27" s="198"/>
      <c r="F27" s="198"/>
      <c r="G27" s="198"/>
      <c r="H27" s="198"/>
      <c r="I27" s="198"/>
      <c r="J27" s="198"/>
      <c r="K27" s="198"/>
      <c r="L27" s="198"/>
      <c r="M27" s="198"/>
      <c r="N27" s="198"/>
      <c r="O27" s="198"/>
      <c r="P27" s="198"/>
      <c r="Q27" s="198"/>
      <c r="R27" s="198"/>
      <c r="S27" s="198"/>
      <c r="T27" s="198"/>
      <c r="U27" s="198"/>
    </row>
    <row r="28" spans="1:21" ht="42.75" customHeight="1" x14ac:dyDescent="0.25">
      <c r="A28" s="195" t="s">
        <v>55</v>
      </c>
      <c r="B28" s="197" t="s">
        <v>56</v>
      </c>
      <c r="C28" s="154">
        <v>2025</v>
      </c>
      <c r="D28" s="198"/>
      <c r="E28" s="198"/>
      <c r="F28" s="198"/>
      <c r="G28" s="198"/>
      <c r="H28" s="198"/>
      <c r="I28" s="198"/>
      <c r="J28" s="198"/>
      <c r="K28" s="198"/>
      <c r="L28" s="198"/>
      <c r="M28" s="198"/>
      <c r="N28" s="198"/>
      <c r="O28" s="198"/>
      <c r="P28" s="198"/>
      <c r="Q28" s="198"/>
      <c r="R28" s="198"/>
      <c r="S28" s="198"/>
      <c r="T28" s="198"/>
      <c r="U28" s="198"/>
    </row>
    <row r="29" spans="1:21" ht="42.75" customHeight="1" x14ac:dyDescent="0.25">
      <c r="A29" s="195" t="s">
        <v>53</v>
      </c>
      <c r="B29" s="155" t="s">
        <v>54</v>
      </c>
      <c r="C29" s="154">
        <v>2025</v>
      </c>
      <c r="D29" s="198"/>
      <c r="E29" s="198"/>
      <c r="F29" s="198"/>
      <c r="G29" s="198"/>
      <c r="H29" s="198"/>
      <c r="I29" s="198"/>
      <c r="J29" s="198"/>
      <c r="K29" s="198"/>
      <c r="L29" s="198"/>
      <c r="M29" s="198"/>
      <c r="N29" s="198"/>
      <c r="O29" s="198"/>
      <c r="P29" s="198"/>
      <c r="Q29" s="198"/>
      <c r="R29" s="198"/>
      <c r="S29" s="198"/>
      <c r="T29" s="198"/>
      <c r="U29" s="198"/>
    </row>
    <row r="30" spans="1:21" ht="42.75" customHeight="1" x14ac:dyDescent="0.25">
      <c r="A30" s="195" t="s">
        <v>71</v>
      </c>
      <c r="B30" s="155" t="s">
        <v>52</v>
      </c>
      <c r="C30" s="155" t="s">
        <v>565</v>
      </c>
      <c r="D30" s="198"/>
      <c r="E30" s="198"/>
      <c r="F30" s="198"/>
      <c r="G30" s="198"/>
      <c r="H30" s="198"/>
      <c r="I30" s="198"/>
      <c r="J30" s="198"/>
      <c r="K30" s="198"/>
      <c r="L30" s="198"/>
      <c r="M30" s="198"/>
      <c r="N30" s="198"/>
      <c r="O30" s="198"/>
      <c r="P30" s="198"/>
      <c r="Q30" s="198"/>
      <c r="R30" s="198"/>
      <c r="S30" s="198"/>
      <c r="T30" s="198"/>
      <c r="U30" s="198"/>
    </row>
    <row r="31" spans="1:21" x14ac:dyDescent="0.25">
      <c r="A31" s="203"/>
      <c r="B31" s="203"/>
      <c r="C31" s="203"/>
      <c r="D31" s="198"/>
      <c r="E31" s="198"/>
      <c r="F31" s="198"/>
      <c r="G31" s="198"/>
      <c r="H31" s="198"/>
      <c r="I31" s="198"/>
      <c r="J31" s="198"/>
      <c r="K31" s="198"/>
      <c r="L31" s="198"/>
      <c r="M31" s="198"/>
      <c r="N31" s="198"/>
      <c r="O31" s="198"/>
      <c r="P31" s="198"/>
      <c r="Q31" s="198"/>
      <c r="R31" s="198"/>
      <c r="S31" s="198"/>
      <c r="T31" s="198"/>
      <c r="U31" s="198"/>
    </row>
    <row r="32" spans="1:21" x14ac:dyDescent="0.25">
      <c r="A32" s="203"/>
      <c r="B32" s="203"/>
      <c r="C32" s="203"/>
      <c r="D32" s="198"/>
      <c r="E32" s="198"/>
      <c r="F32" s="198"/>
      <c r="G32" s="198"/>
      <c r="H32" s="198"/>
      <c r="I32" s="198"/>
      <c r="J32" s="198"/>
      <c r="K32" s="198"/>
      <c r="L32" s="198"/>
      <c r="M32" s="198"/>
      <c r="N32" s="198"/>
      <c r="O32" s="198"/>
      <c r="P32" s="198"/>
      <c r="Q32" s="198"/>
      <c r="R32" s="198"/>
      <c r="S32" s="198"/>
      <c r="T32" s="198"/>
      <c r="U32" s="198"/>
    </row>
    <row r="33" spans="1:21" x14ac:dyDescent="0.25">
      <c r="A33" s="203"/>
      <c r="B33" s="203"/>
      <c r="C33" s="203"/>
      <c r="D33" s="198"/>
      <c r="E33" s="198"/>
      <c r="F33" s="198"/>
      <c r="G33" s="198"/>
      <c r="H33" s="198"/>
      <c r="I33" s="198"/>
      <c r="J33" s="198"/>
      <c r="K33" s="198"/>
      <c r="L33" s="198"/>
      <c r="M33" s="198"/>
      <c r="N33" s="198"/>
      <c r="O33" s="198"/>
      <c r="P33" s="198"/>
      <c r="Q33" s="198"/>
      <c r="R33" s="198"/>
      <c r="S33" s="198"/>
      <c r="T33" s="198"/>
      <c r="U33" s="198"/>
    </row>
    <row r="34" spans="1:21" x14ac:dyDescent="0.25">
      <c r="A34" s="203"/>
      <c r="B34" s="203"/>
      <c r="C34" s="203"/>
      <c r="D34" s="198"/>
      <c r="E34" s="198"/>
      <c r="F34" s="198"/>
      <c r="G34" s="198"/>
      <c r="H34" s="198"/>
      <c r="I34" s="198"/>
      <c r="J34" s="198"/>
      <c r="K34" s="198"/>
      <c r="L34" s="198"/>
      <c r="M34" s="198"/>
      <c r="N34" s="198"/>
      <c r="O34" s="198"/>
      <c r="P34" s="198"/>
      <c r="Q34" s="198"/>
      <c r="R34" s="198"/>
      <c r="S34" s="198"/>
      <c r="T34" s="198"/>
      <c r="U34" s="198"/>
    </row>
    <row r="35" spans="1:21" x14ac:dyDescent="0.25">
      <c r="A35" s="203"/>
      <c r="B35" s="203"/>
      <c r="C35" s="203"/>
      <c r="D35" s="198"/>
      <c r="E35" s="198"/>
      <c r="F35" s="198"/>
      <c r="G35" s="198"/>
      <c r="H35" s="198"/>
      <c r="I35" s="198"/>
      <c r="J35" s="198"/>
      <c r="K35" s="198"/>
      <c r="L35" s="198"/>
      <c r="M35" s="198"/>
      <c r="N35" s="198"/>
      <c r="O35" s="198"/>
      <c r="P35" s="198"/>
      <c r="Q35" s="198"/>
      <c r="R35" s="198"/>
      <c r="S35" s="198"/>
      <c r="T35" s="198"/>
      <c r="U35" s="198"/>
    </row>
    <row r="36" spans="1:21" x14ac:dyDescent="0.25">
      <c r="A36" s="203"/>
      <c r="B36" s="203"/>
      <c r="C36" s="203"/>
      <c r="D36" s="198"/>
      <c r="E36" s="198"/>
      <c r="F36" s="198"/>
      <c r="G36" s="198"/>
      <c r="H36" s="198"/>
      <c r="I36" s="198"/>
      <c r="J36" s="198"/>
      <c r="K36" s="198"/>
      <c r="L36" s="198"/>
      <c r="M36" s="198"/>
      <c r="N36" s="198"/>
      <c r="O36" s="198"/>
      <c r="P36" s="198"/>
      <c r="Q36" s="198"/>
      <c r="R36" s="198"/>
      <c r="S36" s="198"/>
      <c r="T36" s="198"/>
      <c r="U36" s="198"/>
    </row>
    <row r="37" spans="1:21" x14ac:dyDescent="0.25">
      <c r="A37" s="203"/>
      <c r="B37" s="203"/>
      <c r="C37" s="203"/>
      <c r="D37" s="198"/>
      <c r="E37" s="198"/>
      <c r="F37" s="198"/>
      <c r="G37" s="198"/>
      <c r="H37" s="198"/>
      <c r="I37" s="198"/>
      <c r="J37" s="198"/>
      <c r="K37" s="198"/>
      <c r="L37" s="198"/>
      <c r="M37" s="198"/>
      <c r="N37" s="198"/>
      <c r="O37" s="198"/>
      <c r="P37" s="198"/>
      <c r="Q37" s="198"/>
      <c r="R37" s="198"/>
      <c r="S37" s="198"/>
      <c r="T37" s="198"/>
      <c r="U37" s="198"/>
    </row>
    <row r="38" spans="1:21" x14ac:dyDescent="0.25">
      <c r="A38" s="203"/>
      <c r="B38" s="203"/>
      <c r="C38" s="203"/>
      <c r="D38" s="198"/>
      <c r="E38" s="198"/>
      <c r="F38" s="198"/>
      <c r="G38" s="198"/>
      <c r="H38" s="198"/>
      <c r="I38" s="198"/>
      <c r="J38" s="198"/>
      <c r="K38" s="198"/>
      <c r="L38" s="198"/>
      <c r="M38" s="198"/>
      <c r="N38" s="198"/>
      <c r="O38" s="198"/>
      <c r="P38" s="198"/>
      <c r="Q38" s="198"/>
      <c r="R38" s="198"/>
      <c r="S38" s="198"/>
      <c r="T38" s="198"/>
      <c r="U38" s="198"/>
    </row>
    <row r="39" spans="1:21" x14ac:dyDescent="0.25">
      <c r="A39" s="203"/>
      <c r="B39" s="203"/>
      <c r="C39" s="203"/>
      <c r="D39" s="198"/>
      <c r="E39" s="198"/>
      <c r="F39" s="198"/>
      <c r="G39" s="198"/>
      <c r="H39" s="198"/>
      <c r="I39" s="198"/>
      <c r="J39" s="198"/>
      <c r="K39" s="198"/>
      <c r="L39" s="198"/>
      <c r="M39" s="198"/>
      <c r="N39" s="198"/>
      <c r="O39" s="198"/>
      <c r="P39" s="198"/>
      <c r="Q39" s="198"/>
      <c r="R39" s="198"/>
      <c r="S39" s="198"/>
      <c r="T39" s="198"/>
      <c r="U39" s="198"/>
    </row>
    <row r="40" spans="1:21" x14ac:dyDescent="0.25">
      <c r="A40" s="203"/>
      <c r="B40" s="203"/>
      <c r="C40" s="203"/>
      <c r="D40" s="198"/>
      <c r="E40" s="198"/>
      <c r="F40" s="198"/>
      <c r="G40" s="198"/>
      <c r="H40" s="198"/>
      <c r="I40" s="198"/>
      <c r="J40" s="198"/>
      <c r="K40" s="198"/>
      <c r="L40" s="198"/>
      <c r="M40" s="198"/>
      <c r="N40" s="198"/>
      <c r="O40" s="198"/>
      <c r="P40" s="198"/>
      <c r="Q40" s="198"/>
      <c r="R40" s="198"/>
      <c r="S40" s="198"/>
      <c r="T40" s="198"/>
      <c r="U40" s="198"/>
    </row>
    <row r="41" spans="1:21" x14ac:dyDescent="0.25">
      <c r="A41" s="203"/>
      <c r="B41" s="203"/>
      <c r="C41" s="203"/>
      <c r="D41" s="198"/>
      <c r="E41" s="198"/>
      <c r="F41" s="198"/>
      <c r="G41" s="198"/>
      <c r="H41" s="198"/>
      <c r="I41" s="198"/>
      <c r="J41" s="198"/>
      <c r="K41" s="198"/>
      <c r="L41" s="198"/>
      <c r="M41" s="198"/>
      <c r="N41" s="198"/>
      <c r="O41" s="198"/>
      <c r="P41" s="198"/>
      <c r="Q41" s="198"/>
      <c r="R41" s="198"/>
      <c r="S41" s="198"/>
      <c r="T41" s="198"/>
      <c r="U41" s="198"/>
    </row>
    <row r="42" spans="1:21" x14ac:dyDescent="0.25">
      <c r="A42" s="203"/>
      <c r="B42" s="203"/>
      <c r="C42" s="203"/>
      <c r="D42" s="198"/>
      <c r="E42" s="198"/>
      <c r="F42" s="198"/>
      <c r="G42" s="198"/>
      <c r="H42" s="198"/>
      <c r="I42" s="198"/>
      <c r="J42" s="198"/>
      <c r="K42" s="198"/>
      <c r="L42" s="198"/>
      <c r="M42" s="198"/>
      <c r="N42" s="198"/>
      <c r="O42" s="198"/>
      <c r="P42" s="198"/>
      <c r="Q42" s="198"/>
      <c r="R42" s="198"/>
      <c r="S42" s="198"/>
      <c r="T42" s="198"/>
      <c r="U42" s="198"/>
    </row>
    <row r="43" spans="1:21" x14ac:dyDescent="0.25">
      <c r="A43" s="203"/>
      <c r="B43" s="203"/>
      <c r="C43" s="203"/>
      <c r="D43" s="198"/>
      <c r="E43" s="198"/>
      <c r="F43" s="198"/>
      <c r="G43" s="198"/>
      <c r="H43" s="198"/>
      <c r="I43" s="198"/>
      <c r="J43" s="198"/>
      <c r="K43" s="198"/>
      <c r="L43" s="198"/>
      <c r="M43" s="198"/>
      <c r="N43" s="198"/>
      <c r="O43" s="198"/>
      <c r="P43" s="198"/>
      <c r="Q43" s="198"/>
      <c r="R43" s="198"/>
      <c r="S43" s="198"/>
      <c r="T43" s="198"/>
      <c r="U43" s="198"/>
    </row>
    <row r="44" spans="1:21" x14ac:dyDescent="0.25">
      <c r="A44" s="203"/>
      <c r="B44" s="203"/>
      <c r="C44" s="203"/>
      <c r="D44" s="198"/>
      <c r="E44" s="198"/>
      <c r="F44" s="198"/>
      <c r="G44" s="198"/>
      <c r="H44" s="198"/>
      <c r="I44" s="198"/>
      <c r="J44" s="198"/>
      <c r="K44" s="198"/>
      <c r="L44" s="198"/>
      <c r="M44" s="198"/>
      <c r="N44" s="198"/>
      <c r="O44" s="198"/>
      <c r="P44" s="198"/>
      <c r="Q44" s="198"/>
      <c r="R44" s="198"/>
      <c r="S44" s="198"/>
      <c r="T44" s="198"/>
      <c r="U44" s="198"/>
    </row>
    <row r="45" spans="1:21" x14ac:dyDescent="0.25">
      <c r="A45" s="203"/>
      <c r="B45" s="203"/>
      <c r="C45" s="203"/>
      <c r="D45" s="198"/>
      <c r="E45" s="198"/>
      <c r="F45" s="198"/>
      <c r="G45" s="198"/>
      <c r="H45" s="198"/>
      <c r="I45" s="198"/>
      <c r="J45" s="198"/>
      <c r="K45" s="198"/>
      <c r="L45" s="198"/>
      <c r="M45" s="198"/>
      <c r="N45" s="198"/>
      <c r="O45" s="198"/>
      <c r="P45" s="198"/>
      <c r="Q45" s="198"/>
      <c r="R45" s="198"/>
      <c r="S45" s="198"/>
      <c r="T45" s="198"/>
      <c r="U45" s="198"/>
    </row>
    <row r="46" spans="1:21" x14ac:dyDescent="0.25">
      <c r="A46" s="203"/>
      <c r="B46" s="203"/>
      <c r="C46" s="203"/>
      <c r="D46" s="198"/>
      <c r="E46" s="198"/>
      <c r="F46" s="198"/>
      <c r="G46" s="198"/>
      <c r="H46" s="198"/>
      <c r="I46" s="198"/>
      <c r="J46" s="198"/>
      <c r="K46" s="198"/>
      <c r="L46" s="198"/>
      <c r="M46" s="198"/>
      <c r="N46" s="198"/>
      <c r="O46" s="198"/>
      <c r="P46" s="198"/>
      <c r="Q46" s="198"/>
      <c r="R46" s="198"/>
      <c r="S46" s="198"/>
      <c r="T46" s="198"/>
      <c r="U46" s="198"/>
    </row>
    <row r="47" spans="1:21" x14ac:dyDescent="0.25">
      <c r="A47" s="203"/>
      <c r="B47" s="203"/>
      <c r="C47" s="203"/>
      <c r="D47" s="198"/>
      <c r="E47" s="198"/>
      <c r="F47" s="198"/>
      <c r="G47" s="198"/>
      <c r="H47" s="198"/>
      <c r="I47" s="198"/>
      <c r="J47" s="198"/>
      <c r="K47" s="198"/>
      <c r="L47" s="198"/>
      <c r="M47" s="198"/>
      <c r="N47" s="198"/>
      <c r="O47" s="198"/>
      <c r="P47" s="198"/>
      <c r="Q47" s="198"/>
      <c r="R47" s="198"/>
      <c r="S47" s="198"/>
      <c r="T47" s="198"/>
      <c r="U47" s="198"/>
    </row>
    <row r="48" spans="1:21" x14ac:dyDescent="0.25">
      <c r="A48" s="203"/>
      <c r="B48" s="203"/>
      <c r="C48" s="203"/>
      <c r="D48" s="198"/>
      <c r="E48" s="198"/>
      <c r="F48" s="198"/>
      <c r="G48" s="198"/>
      <c r="H48" s="198"/>
      <c r="I48" s="198"/>
      <c r="J48" s="198"/>
      <c r="K48" s="198"/>
      <c r="L48" s="198"/>
      <c r="M48" s="198"/>
      <c r="N48" s="198"/>
      <c r="O48" s="198"/>
      <c r="P48" s="198"/>
      <c r="Q48" s="198"/>
      <c r="R48" s="198"/>
      <c r="S48" s="198"/>
      <c r="T48" s="198"/>
      <c r="U48" s="198"/>
    </row>
    <row r="49" spans="1:21" x14ac:dyDescent="0.25">
      <c r="A49" s="203"/>
      <c r="B49" s="203"/>
      <c r="C49" s="203"/>
      <c r="D49" s="198"/>
      <c r="E49" s="198"/>
      <c r="F49" s="198"/>
      <c r="G49" s="198"/>
      <c r="H49" s="198"/>
      <c r="I49" s="198"/>
      <c r="J49" s="198"/>
      <c r="K49" s="198"/>
      <c r="L49" s="198"/>
      <c r="M49" s="198"/>
      <c r="N49" s="198"/>
      <c r="O49" s="198"/>
      <c r="P49" s="198"/>
      <c r="Q49" s="198"/>
      <c r="R49" s="198"/>
      <c r="S49" s="198"/>
      <c r="T49" s="198"/>
      <c r="U49" s="198"/>
    </row>
    <row r="50" spans="1:21" x14ac:dyDescent="0.25">
      <c r="A50" s="203"/>
      <c r="B50" s="203"/>
      <c r="C50" s="203"/>
      <c r="D50" s="198"/>
      <c r="E50" s="198"/>
      <c r="F50" s="198"/>
      <c r="G50" s="198"/>
      <c r="H50" s="198"/>
      <c r="I50" s="198"/>
      <c r="J50" s="198"/>
      <c r="K50" s="198"/>
      <c r="L50" s="198"/>
      <c r="M50" s="198"/>
      <c r="N50" s="198"/>
      <c r="O50" s="198"/>
      <c r="P50" s="198"/>
      <c r="Q50" s="198"/>
      <c r="R50" s="198"/>
      <c r="S50" s="198"/>
      <c r="T50" s="198"/>
      <c r="U50" s="198"/>
    </row>
    <row r="51" spans="1:21" x14ac:dyDescent="0.25">
      <c r="A51" s="203"/>
      <c r="B51" s="203"/>
      <c r="C51" s="203"/>
      <c r="D51" s="198"/>
      <c r="E51" s="198"/>
      <c r="F51" s="198"/>
      <c r="G51" s="198"/>
      <c r="H51" s="198"/>
      <c r="I51" s="198"/>
      <c r="J51" s="198"/>
      <c r="K51" s="198"/>
      <c r="L51" s="198"/>
      <c r="M51" s="198"/>
      <c r="N51" s="198"/>
      <c r="O51" s="198"/>
      <c r="P51" s="198"/>
      <c r="Q51" s="198"/>
      <c r="R51" s="198"/>
      <c r="S51" s="198"/>
      <c r="T51" s="198"/>
      <c r="U51" s="198"/>
    </row>
    <row r="52" spans="1:21" x14ac:dyDescent="0.25">
      <c r="A52" s="203"/>
      <c r="B52" s="203"/>
      <c r="C52" s="203"/>
      <c r="D52" s="198"/>
      <c r="E52" s="198"/>
      <c r="F52" s="198"/>
      <c r="G52" s="198"/>
      <c r="H52" s="198"/>
      <c r="I52" s="198"/>
      <c r="J52" s="198"/>
      <c r="K52" s="198"/>
      <c r="L52" s="198"/>
      <c r="M52" s="198"/>
      <c r="N52" s="198"/>
      <c r="O52" s="198"/>
      <c r="P52" s="198"/>
      <c r="Q52" s="198"/>
      <c r="R52" s="198"/>
      <c r="S52" s="198"/>
      <c r="T52" s="198"/>
      <c r="U52" s="198"/>
    </row>
    <row r="53" spans="1:21" x14ac:dyDescent="0.25">
      <c r="A53" s="203"/>
      <c r="B53" s="203"/>
      <c r="C53" s="203"/>
      <c r="D53" s="198"/>
      <c r="E53" s="198"/>
      <c r="F53" s="198"/>
      <c r="G53" s="198"/>
      <c r="H53" s="198"/>
      <c r="I53" s="198"/>
      <c r="J53" s="198"/>
      <c r="K53" s="198"/>
      <c r="L53" s="198"/>
      <c r="M53" s="198"/>
      <c r="N53" s="198"/>
      <c r="O53" s="198"/>
      <c r="P53" s="198"/>
      <c r="Q53" s="198"/>
      <c r="R53" s="198"/>
      <c r="S53" s="198"/>
      <c r="T53" s="198"/>
      <c r="U53" s="198"/>
    </row>
    <row r="54" spans="1:21" x14ac:dyDescent="0.25">
      <c r="A54" s="203"/>
      <c r="B54" s="203"/>
      <c r="C54" s="203"/>
      <c r="D54" s="198"/>
      <c r="E54" s="198"/>
      <c r="F54" s="198"/>
      <c r="G54" s="198"/>
      <c r="H54" s="198"/>
      <c r="I54" s="198"/>
      <c r="J54" s="198"/>
      <c r="K54" s="198"/>
      <c r="L54" s="198"/>
      <c r="M54" s="198"/>
      <c r="N54" s="198"/>
      <c r="O54" s="198"/>
      <c r="P54" s="198"/>
      <c r="Q54" s="198"/>
      <c r="R54" s="198"/>
      <c r="S54" s="198"/>
      <c r="T54" s="198"/>
      <c r="U54" s="198"/>
    </row>
    <row r="55" spans="1:21" x14ac:dyDescent="0.25">
      <c r="A55" s="203"/>
      <c r="B55" s="203"/>
      <c r="C55" s="203"/>
      <c r="D55" s="198"/>
      <c r="E55" s="198"/>
      <c r="F55" s="198"/>
      <c r="G55" s="198"/>
      <c r="H55" s="198"/>
      <c r="I55" s="198"/>
      <c r="J55" s="198"/>
      <c r="K55" s="198"/>
      <c r="L55" s="198"/>
      <c r="M55" s="198"/>
      <c r="N55" s="198"/>
      <c r="O55" s="198"/>
      <c r="P55" s="198"/>
      <c r="Q55" s="198"/>
      <c r="R55" s="198"/>
      <c r="S55" s="198"/>
      <c r="T55" s="198"/>
      <c r="U55" s="198"/>
    </row>
    <row r="56" spans="1:21" x14ac:dyDescent="0.25">
      <c r="A56" s="203"/>
      <c r="B56" s="203"/>
      <c r="C56" s="203"/>
      <c r="D56" s="198"/>
      <c r="E56" s="198"/>
      <c r="F56" s="198"/>
      <c r="G56" s="198"/>
      <c r="H56" s="198"/>
      <c r="I56" s="198"/>
      <c r="J56" s="198"/>
      <c r="K56" s="198"/>
      <c r="L56" s="198"/>
      <c r="M56" s="198"/>
      <c r="N56" s="198"/>
      <c r="O56" s="198"/>
      <c r="P56" s="198"/>
      <c r="Q56" s="198"/>
      <c r="R56" s="198"/>
      <c r="S56" s="198"/>
      <c r="T56" s="198"/>
      <c r="U56" s="198"/>
    </row>
    <row r="57" spans="1:21" x14ac:dyDescent="0.25">
      <c r="A57" s="203"/>
      <c r="B57" s="203"/>
      <c r="C57" s="203"/>
      <c r="D57" s="198"/>
      <c r="E57" s="198"/>
      <c r="F57" s="198"/>
      <c r="G57" s="198"/>
      <c r="H57" s="198"/>
      <c r="I57" s="198"/>
      <c r="J57" s="198"/>
      <c r="K57" s="198"/>
      <c r="L57" s="198"/>
      <c r="M57" s="198"/>
      <c r="N57" s="198"/>
      <c r="O57" s="198"/>
      <c r="P57" s="198"/>
      <c r="Q57" s="198"/>
      <c r="R57" s="198"/>
      <c r="S57" s="198"/>
      <c r="T57" s="198"/>
      <c r="U57" s="198"/>
    </row>
    <row r="58" spans="1:21" x14ac:dyDescent="0.25">
      <c r="A58" s="203"/>
      <c r="B58" s="203"/>
      <c r="C58" s="203"/>
      <c r="D58" s="198"/>
      <c r="E58" s="198"/>
      <c r="F58" s="198"/>
      <c r="G58" s="198"/>
      <c r="H58" s="198"/>
      <c r="I58" s="198"/>
      <c r="J58" s="198"/>
      <c r="K58" s="198"/>
      <c r="L58" s="198"/>
      <c r="M58" s="198"/>
      <c r="N58" s="198"/>
      <c r="O58" s="198"/>
      <c r="P58" s="198"/>
      <c r="Q58" s="198"/>
      <c r="R58" s="198"/>
      <c r="S58" s="198"/>
      <c r="T58" s="198"/>
      <c r="U58" s="198"/>
    </row>
    <row r="59" spans="1:21" x14ac:dyDescent="0.25">
      <c r="A59" s="203"/>
      <c r="B59" s="203"/>
      <c r="C59" s="203"/>
      <c r="D59" s="198"/>
      <c r="E59" s="198"/>
      <c r="F59" s="198"/>
      <c r="G59" s="198"/>
      <c r="H59" s="198"/>
      <c r="I59" s="198"/>
      <c r="J59" s="198"/>
      <c r="K59" s="198"/>
      <c r="L59" s="198"/>
      <c r="M59" s="198"/>
      <c r="N59" s="198"/>
      <c r="O59" s="198"/>
      <c r="P59" s="198"/>
      <c r="Q59" s="198"/>
      <c r="R59" s="198"/>
      <c r="S59" s="198"/>
      <c r="T59" s="198"/>
      <c r="U59" s="198"/>
    </row>
    <row r="60" spans="1:21" x14ac:dyDescent="0.25">
      <c r="A60" s="203"/>
      <c r="B60" s="203"/>
      <c r="C60" s="203"/>
      <c r="D60" s="198"/>
      <c r="E60" s="198"/>
      <c r="F60" s="198"/>
      <c r="G60" s="198"/>
      <c r="H60" s="198"/>
      <c r="I60" s="198"/>
      <c r="J60" s="198"/>
      <c r="K60" s="198"/>
      <c r="L60" s="198"/>
      <c r="M60" s="198"/>
      <c r="N60" s="198"/>
      <c r="O60" s="198"/>
      <c r="P60" s="198"/>
      <c r="Q60" s="198"/>
      <c r="R60" s="198"/>
      <c r="S60" s="198"/>
      <c r="T60" s="198"/>
      <c r="U60" s="198"/>
    </row>
    <row r="61" spans="1:21" x14ac:dyDescent="0.25">
      <c r="A61" s="203"/>
      <c r="B61" s="203"/>
      <c r="C61" s="203"/>
      <c r="D61" s="198"/>
      <c r="E61" s="198"/>
      <c r="F61" s="198"/>
      <c r="G61" s="198"/>
      <c r="H61" s="198"/>
      <c r="I61" s="198"/>
      <c r="J61" s="198"/>
      <c r="K61" s="198"/>
      <c r="L61" s="198"/>
      <c r="M61" s="198"/>
      <c r="N61" s="198"/>
      <c r="O61" s="198"/>
      <c r="P61" s="198"/>
      <c r="Q61" s="198"/>
      <c r="R61" s="198"/>
      <c r="S61" s="198"/>
      <c r="T61" s="198"/>
      <c r="U61" s="198"/>
    </row>
    <row r="62" spans="1:21" x14ac:dyDescent="0.25">
      <c r="A62" s="203"/>
      <c r="B62" s="203"/>
      <c r="C62" s="203"/>
      <c r="D62" s="198"/>
      <c r="E62" s="198"/>
      <c r="F62" s="198"/>
      <c r="G62" s="198"/>
      <c r="H62" s="198"/>
      <c r="I62" s="198"/>
      <c r="J62" s="198"/>
      <c r="K62" s="198"/>
      <c r="L62" s="198"/>
      <c r="M62" s="198"/>
      <c r="N62" s="198"/>
      <c r="O62" s="198"/>
      <c r="P62" s="198"/>
      <c r="Q62" s="198"/>
      <c r="R62" s="198"/>
      <c r="S62" s="198"/>
      <c r="T62" s="198"/>
      <c r="U62" s="198"/>
    </row>
    <row r="63" spans="1:21" x14ac:dyDescent="0.25">
      <c r="A63" s="203"/>
      <c r="B63" s="203"/>
      <c r="C63" s="203"/>
      <c r="D63" s="198"/>
      <c r="E63" s="198"/>
      <c r="F63" s="198"/>
      <c r="G63" s="198"/>
      <c r="H63" s="198"/>
      <c r="I63" s="198"/>
      <c r="J63" s="198"/>
      <c r="K63" s="198"/>
      <c r="L63" s="198"/>
      <c r="M63" s="198"/>
      <c r="N63" s="198"/>
      <c r="O63" s="198"/>
      <c r="P63" s="198"/>
      <c r="Q63" s="198"/>
      <c r="R63" s="198"/>
      <c r="S63" s="198"/>
      <c r="T63" s="198"/>
      <c r="U63" s="198"/>
    </row>
    <row r="64" spans="1:21" x14ac:dyDescent="0.25">
      <c r="A64" s="203"/>
      <c r="B64" s="203"/>
      <c r="C64" s="203"/>
      <c r="D64" s="198"/>
      <c r="E64" s="198"/>
      <c r="F64" s="198"/>
      <c r="G64" s="198"/>
      <c r="H64" s="198"/>
      <c r="I64" s="198"/>
      <c r="J64" s="198"/>
      <c r="K64" s="198"/>
      <c r="L64" s="198"/>
      <c r="M64" s="198"/>
      <c r="N64" s="198"/>
      <c r="O64" s="198"/>
      <c r="P64" s="198"/>
      <c r="Q64" s="198"/>
      <c r="R64" s="198"/>
      <c r="S64" s="198"/>
      <c r="T64" s="198"/>
      <c r="U64" s="198"/>
    </row>
    <row r="65" spans="1:21" x14ac:dyDescent="0.25">
      <c r="A65" s="203"/>
      <c r="B65" s="203"/>
      <c r="C65" s="203"/>
      <c r="D65" s="198"/>
      <c r="E65" s="198"/>
      <c r="F65" s="198"/>
      <c r="G65" s="198"/>
      <c r="H65" s="198"/>
      <c r="I65" s="198"/>
      <c r="J65" s="198"/>
      <c r="K65" s="198"/>
      <c r="L65" s="198"/>
      <c r="M65" s="198"/>
      <c r="N65" s="198"/>
      <c r="O65" s="198"/>
      <c r="P65" s="198"/>
      <c r="Q65" s="198"/>
      <c r="R65" s="198"/>
      <c r="S65" s="198"/>
      <c r="T65" s="198"/>
      <c r="U65" s="198"/>
    </row>
    <row r="66" spans="1:21" x14ac:dyDescent="0.25">
      <c r="A66" s="203"/>
      <c r="B66" s="203"/>
      <c r="C66" s="203"/>
      <c r="D66" s="198"/>
      <c r="E66" s="198"/>
      <c r="F66" s="198"/>
      <c r="G66" s="198"/>
      <c r="H66" s="198"/>
      <c r="I66" s="198"/>
      <c r="J66" s="198"/>
      <c r="K66" s="198"/>
      <c r="L66" s="198"/>
      <c r="M66" s="198"/>
      <c r="N66" s="198"/>
      <c r="O66" s="198"/>
      <c r="P66" s="198"/>
      <c r="Q66" s="198"/>
      <c r="R66" s="198"/>
      <c r="S66" s="198"/>
      <c r="T66" s="198"/>
      <c r="U66" s="198"/>
    </row>
    <row r="67" spans="1:21" x14ac:dyDescent="0.25">
      <c r="A67" s="203"/>
      <c r="B67" s="203"/>
      <c r="C67" s="203"/>
      <c r="D67" s="198"/>
      <c r="E67" s="198"/>
      <c r="F67" s="198"/>
      <c r="G67" s="198"/>
      <c r="H67" s="198"/>
      <c r="I67" s="198"/>
      <c r="J67" s="198"/>
      <c r="K67" s="198"/>
      <c r="L67" s="198"/>
      <c r="M67" s="198"/>
      <c r="N67" s="198"/>
      <c r="O67" s="198"/>
      <c r="P67" s="198"/>
      <c r="Q67" s="198"/>
      <c r="R67" s="198"/>
      <c r="S67" s="198"/>
      <c r="T67" s="198"/>
      <c r="U67" s="198"/>
    </row>
    <row r="68" spans="1:21" x14ac:dyDescent="0.25">
      <c r="A68" s="203"/>
      <c r="B68" s="203"/>
      <c r="C68" s="203"/>
      <c r="D68" s="198"/>
      <c r="E68" s="198"/>
      <c r="F68" s="198"/>
      <c r="G68" s="198"/>
      <c r="H68" s="198"/>
      <c r="I68" s="198"/>
      <c r="J68" s="198"/>
      <c r="K68" s="198"/>
      <c r="L68" s="198"/>
      <c r="M68" s="198"/>
      <c r="N68" s="198"/>
      <c r="O68" s="198"/>
      <c r="P68" s="198"/>
      <c r="Q68" s="198"/>
      <c r="R68" s="198"/>
      <c r="S68" s="198"/>
      <c r="T68" s="198"/>
      <c r="U68" s="198"/>
    </row>
    <row r="69" spans="1:21" x14ac:dyDescent="0.25">
      <c r="A69" s="203"/>
      <c r="B69" s="203"/>
      <c r="C69" s="203"/>
      <c r="D69" s="198"/>
      <c r="E69" s="198"/>
      <c r="F69" s="198"/>
      <c r="G69" s="198"/>
      <c r="H69" s="198"/>
      <c r="I69" s="198"/>
      <c r="J69" s="198"/>
      <c r="K69" s="198"/>
      <c r="L69" s="198"/>
      <c r="M69" s="198"/>
      <c r="N69" s="198"/>
      <c r="O69" s="198"/>
      <c r="P69" s="198"/>
      <c r="Q69" s="198"/>
      <c r="R69" s="198"/>
      <c r="S69" s="198"/>
      <c r="T69" s="198"/>
      <c r="U69" s="198"/>
    </row>
    <row r="70" spans="1:21" x14ac:dyDescent="0.25">
      <c r="A70" s="203"/>
      <c r="B70" s="203"/>
      <c r="C70" s="203"/>
      <c r="D70" s="198"/>
      <c r="E70" s="198"/>
      <c r="F70" s="198"/>
      <c r="G70" s="198"/>
      <c r="H70" s="198"/>
      <c r="I70" s="198"/>
      <c r="J70" s="198"/>
      <c r="K70" s="198"/>
      <c r="L70" s="198"/>
      <c r="M70" s="198"/>
      <c r="N70" s="198"/>
      <c r="O70" s="198"/>
      <c r="P70" s="198"/>
      <c r="Q70" s="198"/>
      <c r="R70" s="198"/>
      <c r="S70" s="198"/>
      <c r="T70" s="198"/>
      <c r="U70" s="198"/>
    </row>
    <row r="71" spans="1:21" x14ac:dyDescent="0.25">
      <c r="A71" s="203"/>
      <c r="B71" s="203"/>
      <c r="C71" s="203"/>
      <c r="D71" s="198"/>
      <c r="E71" s="198"/>
      <c r="F71" s="198"/>
      <c r="G71" s="198"/>
      <c r="H71" s="198"/>
      <c r="I71" s="198"/>
      <c r="J71" s="198"/>
      <c r="K71" s="198"/>
      <c r="L71" s="198"/>
      <c r="M71" s="198"/>
      <c r="N71" s="198"/>
      <c r="O71" s="198"/>
      <c r="P71" s="198"/>
      <c r="Q71" s="198"/>
      <c r="R71" s="198"/>
      <c r="S71" s="198"/>
      <c r="T71" s="198"/>
      <c r="U71" s="198"/>
    </row>
    <row r="72" spans="1:21" x14ac:dyDescent="0.25">
      <c r="A72" s="203"/>
      <c r="B72" s="203"/>
      <c r="C72" s="203"/>
      <c r="D72" s="198"/>
      <c r="E72" s="198"/>
      <c r="F72" s="198"/>
      <c r="G72" s="198"/>
      <c r="H72" s="198"/>
      <c r="I72" s="198"/>
      <c r="J72" s="198"/>
      <c r="K72" s="198"/>
      <c r="L72" s="198"/>
      <c r="M72" s="198"/>
      <c r="N72" s="198"/>
      <c r="O72" s="198"/>
      <c r="P72" s="198"/>
      <c r="Q72" s="198"/>
      <c r="R72" s="198"/>
      <c r="S72" s="198"/>
      <c r="T72" s="198"/>
      <c r="U72" s="198"/>
    </row>
    <row r="73" spans="1:21" x14ac:dyDescent="0.25">
      <c r="A73" s="203"/>
      <c r="B73" s="203"/>
      <c r="C73" s="203"/>
      <c r="D73" s="198"/>
      <c r="E73" s="198"/>
      <c r="F73" s="198"/>
      <c r="G73" s="198"/>
      <c r="H73" s="198"/>
      <c r="I73" s="198"/>
      <c r="J73" s="198"/>
      <c r="K73" s="198"/>
      <c r="L73" s="198"/>
      <c r="M73" s="198"/>
      <c r="N73" s="198"/>
      <c r="O73" s="198"/>
      <c r="P73" s="198"/>
      <c r="Q73" s="198"/>
      <c r="R73" s="198"/>
      <c r="S73" s="198"/>
      <c r="T73" s="198"/>
      <c r="U73" s="198"/>
    </row>
    <row r="74" spans="1:21" x14ac:dyDescent="0.25">
      <c r="A74" s="203"/>
      <c r="B74" s="203"/>
      <c r="C74" s="203"/>
      <c r="D74" s="198"/>
      <c r="E74" s="198"/>
      <c r="F74" s="198"/>
      <c r="G74" s="198"/>
      <c r="H74" s="198"/>
      <c r="I74" s="198"/>
      <c r="J74" s="198"/>
      <c r="K74" s="198"/>
      <c r="L74" s="198"/>
      <c r="M74" s="198"/>
      <c r="N74" s="198"/>
      <c r="O74" s="198"/>
      <c r="P74" s="198"/>
      <c r="Q74" s="198"/>
      <c r="R74" s="198"/>
      <c r="S74" s="198"/>
      <c r="T74" s="198"/>
      <c r="U74" s="198"/>
    </row>
    <row r="75" spans="1:21" x14ac:dyDescent="0.25">
      <c r="A75" s="203"/>
      <c r="B75" s="203"/>
      <c r="C75" s="203"/>
      <c r="D75" s="198"/>
      <c r="E75" s="198"/>
      <c r="F75" s="198"/>
      <c r="G75" s="198"/>
      <c r="H75" s="198"/>
      <c r="I75" s="198"/>
      <c r="J75" s="198"/>
      <c r="K75" s="198"/>
      <c r="L75" s="198"/>
      <c r="M75" s="198"/>
      <c r="N75" s="198"/>
      <c r="O75" s="198"/>
      <c r="P75" s="198"/>
      <c r="Q75" s="198"/>
      <c r="R75" s="198"/>
      <c r="S75" s="198"/>
      <c r="T75" s="198"/>
      <c r="U75" s="198"/>
    </row>
    <row r="76" spans="1:21" x14ac:dyDescent="0.25">
      <c r="A76" s="203"/>
      <c r="B76" s="203"/>
      <c r="C76" s="203"/>
      <c r="D76" s="198"/>
      <c r="E76" s="198"/>
      <c r="F76" s="198"/>
      <c r="G76" s="198"/>
      <c r="H76" s="198"/>
      <c r="I76" s="198"/>
      <c r="J76" s="198"/>
      <c r="K76" s="198"/>
      <c r="L76" s="198"/>
      <c r="M76" s="198"/>
      <c r="N76" s="198"/>
      <c r="O76" s="198"/>
      <c r="P76" s="198"/>
      <c r="Q76" s="198"/>
      <c r="R76" s="198"/>
      <c r="S76" s="198"/>
      <c r="T76" s="198"/>
      <c r="U76" s="198"/>
    </row>
    <row r="77" spans="1:21" x14ac:dyDescent="0.25">
      <c r="A77" s="203"/>
      <c r="B77" s="203"/>
      <c r="C77" s="203"/>
      <c r="D77" s="198"/>
      <c r="E77" s="198"/>
      <c r="F77" s="198"/>
      <c r="G77" s="198"/>
      <c r="H77" s="198"/>
      <c r="I77" s="198"/>
      <c r="J77" s="198"/>
      <c r="K77" s="198"/>
      <c r="L77" s="198"/>
      <c r="M77" s="198"/>
      <c r="N77" s="198"/>
      <c r="O77" s="198"/>
      <c r="P77" s="198"/>
      <c r="Q77" s="198"/>
      <c r="R77" s="198"/>
      <c r="S77" s="198"/>
      <c r="T77" s="198"/>
      <c r="U77" s="198"/>
    </row>
    <row r="78" spans="1:21" x14ac:dyDescent="0.25">
      <c r="A78" s="203"/>
      <c r="B78" s="203"/>
      <c r="C78" s="203"/>
      <c r="D78" s="198"/>
      <c r="E78" s="198"/>
      <c r="F78" s="198"/>
      <c r="G78" s="198"/>
      <c r="H78" s="198"/>
      <c r="I78" s="198"/>
      <c r="J78" s="198"/>
      <c r="K78" s="198"/>
      <c r="L78" s="198"/>
      <c r="M78" s="198"/>
      <c r="N78" s="198"/>
      <c r="O78" s="198"/>
      <c r="P78" s="198"/>
      <c r="Q78" s="198"/>
      <c r="R78" s="198"/>
      <c r="S78" s="198"/>
      <c r="T78" s="198"/>
      <c r="U78" s="198"/>
    </row>
    <row r="79" spans="1:21" x14ac:dyDescent="0.25">
      <c r="A79" s="203"/>
      <c r="B79" s="203"/>
      <c r="C79" s="203"/>
      <c r="D79" s="198"/>
      <c r="E79" s="198"/>
      <c r="F79" s="198"/>
      <c r="G79" s="198"/>
      <c r="H79" s="198"/>
      <c r="I79" s="198"/>
      <c r="J79" s="198"/>
      <c r="K79" s="198"/>
      <c r="L79" s="198"/>
      <c r="M79" s="198"/>
      <c r="N79" s="198"/>
      <c r="O79" s="198"/>
      <c r="P79" s="198"/>
      <c r="Q79" s="198"/>
      <c r="R79" s="198"/>
      <c r="S79" s="198"/>
      <c r="T79" s="198"/>
      <c r="U79" s="198"/>
    </row>
    <row r="80" spans="1:21" x14ac:dyDescent="0.25">
      <c r="A80" s="203"/>
      <c r="B80" s="203"/>
      <c r="C80" s="203"/>
      <c r="D80" s="198"/>
      <c r="E80" s="198"/>
      <c r="F80" s="198"/>
      <c r="G80" s="198"/>
      <c r="H80" s="198"/>
      <c r="I80" s="198"/>
      <c r="J80" s="198"/>
      <c r="K80" s="198"/>
      <c r="L80" s="198"/>
      <c r="M80" s="198"/>
      <c r="N80" s="198"/>
      <c r="O80" s="198"/>
      <c r="P80" s="198"/>
      <c r="Q80" s="198"/>
      <c r="R80" s="198"/>
      <c r="S80" s="198"/>
      <c r="T80" s="198"/>
      <c r="U80" s="198"/>
    </row>
    <row r="81" spans="1:21" x14ac:dyDescent="0.25">
      <c r="A81" s="203"/>
      <c r="B81" s="203"/>
      <c r="C81" s="203"/>
      <c r="D81" s="198"/>
      <c r="E81" s="198"/>
      <c r="F81" s="198"/>
      <c r="G81" s="198"/>
      <c r="H81" s="198"/>
      <c r="I81" s="198"/>
      <c r="J81" s="198"/>
      <c r="K81" s="198"/>
      <c r="L81" s="198"/>
      <c r="M81" s="198"/>
      <c r="N81" s="198"/>
      <c r="O81" s="198"/>
      <c r="P81" s="198"/>
      <c r="Q81" s="198"/>
      <c r="R81" s="198"/>
      <c r="S81" s="198"/>
      <c r="T81" s="198"/>
      <c r="U81" s="198"/>
    </row>
    <row r="82" spans="1:21" x14ac:dyDescent="0.25">
      <c r="A82" s="203"/>
      <c r="B82" s="203"/>
      <c r="C82" s="203"/>
      <c r="D82" s="198"/>
      <c r="E82" s="198"/>
      <c r="F82" s="198"/>
      <c r="G82" s="198"/>
      <c r="H82" s="198"/>
      <c r="I82" s="198"/>
      <c r="J82" s="198"/>
      <c r="K82" s="198"/>
      <c r="L82" s="198"/>
      <c r="M82" s="198"/>
      <c r="N82" s="198"/>
      <c r="O82" s="198"/>
      <c r="P82" s="198"/>
      <c r="Q82" s="198"/>
      <c r="R82" s="198"/>
      <c r="S82" s="198"/>
      <c r="T82" s="198"/>
      <c r="U82" s="198"/>
    </row>
    <row r="83" spans="1:21" x14ac:dyDescent="0.25">
      <c r="A83" s="203"/>
      <c r="B83" s="203"/>
      <c r="C83" s="203"/>
      <c r="D83" s="198"/>
      <c r="E83" s="198"/>
      <c r="F83" s="198"/>
      <c r="G83" s="198"/>
      <c r="H83" s="198"/>
      <c r="I83" s="198"/>
      <c r="J83" s="198"/>
      <c r="K83" s="198"/>
      <c r="L83" s="198"/>
      <c r="M83" s="198"/>
      <c r="N83" s="198"/>
      <c r="O83" s="198"/>
      <c r="P83" s="198"/>
      <c r="Q83" s="198"/>
      <c r="R83" s="198"/>
      <c r="S83" s="198"/>
      <c r="T83" s="198"/>
      <c r="U83" s="198"/>
    </row>
    <row r="84" spans="1:21" x14ac:dyDescent="0.25">
      <c r="A84" s="203"/>
      <c r="B84" s="203"/>
      <c r="C84" s="203"/>
      <c r="D84" s="198"/>
      <c r="E84" s="198"/>
      <c r="F84" s="198"/>
      <c r="G84" s="198"/>
      <c r="H84" s="198"/>
      <c r="I84" s="198"/>
      <c r="J84" s="198"/>
      <c r="K84" s="198"/>
      <c r="L84" s="198"/>
      <c r="M84" s="198"/>
      <c r="N84" s="198"/>
      <c r="O84" s="198"/>
      <c r="P84" s="198"/>
      <c r="Q84" s="198"/>
      <c r="R84" s="198"/>
      <c r="S84" s="198"/>
      <c r="T84" s="198"/>
      <c r="U84" s="198"/>
    </row>
    <row r="85" spans="1:21" x14ac:dyDescent="0.25">
      <c r="A85" s="203"/>
      <c r="B85" s="203"/>
      <c r="C85" s="203"/>
      <c r="D85" s="198"/>
      <c r="E85" s="198"/>
      <c r="F85" s="198"/>
      <c r="G85" s="198"/>
      <c r="H85" s="198"/>
      <c r="I85" s="198"/>
      <c r="J85" s="198"/>
      <c r="K85" s="198"/>
      <c r="L85" s="198"/>
      <c r="M85" s="198"/>
      <c r="N85" s="198"/>
      <c r="O85" s="198"/>
      <c r="P85" s="198"/>
      <c r="Q85" s="198"/>
      <c r="R85" s="198"/>
      <c r="S85" s="198"/>
      <c r="T85" s="198"/>
      <c r="U85" s="198"/>
    </row>
    <row r="86" spans="1:21" x14ac:dyDescent="0.25">
      <c r="A86" s="203"/>
      <c r="B86" s="203"/>
      <c r="C86" s="203"/>
      <c r="D86" s="198"/>
      <c r="E86" s="198"/>
      <c r="F86" s="198"/>
      <c r="G86" s="198"/>
      <c r="H86" s="198"/>
      <c r="I86" s="198"/>
      <c r="J86" s="198"/>
      <c r="K86" s="198"/>
      <c r="L86" s="198"/>
      <c r="M86" s="198"/>
      <c r="N86" s="198"/>
      <c r="O86" s="198"/>
      <c r="P86" s="198"/>
      <c r="Q86" s="198"/>
      <c r="R86" s="198"/>
      <c r="S86" s="198"/>
      <c r="T86" s="198"/>
      <c r="U86" s="198"/>
    </row>
    <row r="87" spans="1:21" x14ac:dyDescent="0.25">
      <c r="A87" s="203"/>
      <c r="B87" s="203"/>
      <c r="C87" s="203"/>
      <c r="D87" s="198"/>
      <c r="E87" s="198"/>
      <c r="F87" s="198"/>
      <c r="G87" s="198"/>
      <c r="H87" s="198"/>
      <c r="I87" s="198"/>
      <c r="J87" s="198"/>
      <c r="K87" s="198"/>
      <c r="L87" s="198"/>
      <c r="M87" s="198"/>
      <c r="N87" s="198"/>
      <c r="O87" s="198"/>
      <c r="P87" s="198"/>
      <c r="Q87" s="198"/>
      <c r="R87" s="198"/>
      <c r="S87" s="198"/>
      <c r="T87" s="198"/>
      <c r="U87" s="198"/>
    </row>
    <row r="88" spans="1:21" x14ac:dyDescent="0.25">
      <c r="A88" s="203"/>
      <c r="B88" s="203"/>
      <c r="C88" s="203"/>
      <c r="D88" s="198"/>
      <c r="E88" s="198"/>
      <c r="F88" s="198"/>
      <c r="G88" s="198"/>
      <c r="H88" s="198"/>
      <c r="I88" s="198"/>
      <c r="J88" s="198"/>
      <c r="K88" s="198"/>
      <c r="L88" s="198"/>
      <c r="M88" s="198"/>
      <c r="N88" s="198"/>
      <c r="O88" s="198"/>
      <c r="P88" s="198"/>
      <c r="Q88" s="198"/>
      <c r="R88" s="198"/>
      <c r="S88" s="198"/>
      <c r="T88" s="198"/>
      <c r="U88" s="198"/>
    </row>
    <row r="89" spans="1:21" x14ac:dyDescent="0.25">
      <c r="A89" s="203"/>
      <c r="B89" s="203"/>
      <c r="C89" s="203"/>
      <c r="D89" s="198"/>
      <c r="E89" s="198"/>
      <c r="F89" s="198"/>
      <c r="G89" s="198"/>
      <c r="H89" s="198"/>
      <c r="I89" s="198"/>
      <c r="J89" s="198"/>
      <c r="K89" s="198"/>
      <c r="L89" s="198"/>
      <c r="M89" s="198"/>
      <c r="N89" s="198"/>
      <c r="O89" s="198"/>
      <c r="P89" s="198"/>
      <c r="Q89" s="198"/>
      <c r="R89" s="198"/>
      <c r="S89" s="198"/>
      <c r="T89" s="198"/>
      <c r="U89" s="198"/>
    </row>
    <row r="90" spans="1:21" x14ac:dyDescent="0.25">
      <c r="A90" s="203"/>
      <c r="B90" s="203"/>
      <c r="C90" s="203"/>
      <c r="D90" s="198"/>
      <c r="E90" s="198"/>
      <c r="F90" s="198"/>
      <c r="G90" s="198"/>
      <c r="H90" s="198"/>
      <c r="I90" s="198"/>
      <c r="J90" s="198"/>
      <c r="K90" s="198"/>
      <c r="L90" s="198"/>
      <c r="M90" s="198"/>
      <c r="N90" s="198"/>
      <c r="O90" s="198"/>
      <c r="P90" s="198"/>
      <c r="Q90" s="198"/>
      <c r="R90" s="198"/>
      <c r="S90" s="198"/>
      <c r="T90" s="198"/>
      <c r="U90" s="198"/>
    </row>
    <row r="91" spans="1:21" x14ac:dyDescent="0.25">
      <c r="A91" s="203"/>
      <c r="B91" s="203"/>
      <c r="C91" s="203"/>
      <c r="D91" s="198"/>
      <c r="E91" s="198"/>
      <c r="F91" s="198"/>
      <c r="G91" s="198"/>
      <c r="H91" s="198"/>
      <c r="I91" s="198"/>
      <c r="J91" s="198"/>
      <c r="K91" s="198"/>
      <c r="L91" s="198"/>
      <c r="M91" s="198"/>
      <c r="N91" s="198"/>
      <c r="O91" s="198"/>
      <c r="P91" s="198"/>
      <c r="Q91" s="198"/>
      <c r="R91" s="198"/>
      <c r="S91" s="198"/>
      <c r="T91" s="198"/>
      <c r="U91" s="198"/>
    </row>
    <row r="92" spans="1:21" x14ac:dyDescent="0.25">
      <c r="A92" s="203"/>
      <c r="B92" s="203"/>
      <c r="C92" s="203"/>
      <c r="D92" s="198"/>
      <c r="E92" s="198"/>
      <c r="F92" s="198"/>
      <c r="G92" s="198"/>
      <c r="H92" s="198"/>
      <c r="I92" s="198"/>
      <c r="J92" s="198"/>
      <c r="K92" s="198"/>
      <c r="L92" s="198"/>
      <c r="M92" s="198"/>
      <c r="N92" s="198"/>
      <c r="O92" s="198"/>
      <c r="P92" s="198"/>
      <c r="Q92" s="198"/>
      <c r="R92" s="198"/>
      <c r="S92" s="198"/>
      <c r="T92" s="198"/>
      <c r="U92" s="198"/>
    </row>
    <row r="93" spans="1:21" x14ac:dyDescent="0.25">
      <c r="A93" s="203"/>
      <c r="B93" s="203"/>
      <c r="C93" s="203"/>
      <c r="D93" s="198"/>
      <c r="E93" s="198"/>
      <c r="F93" s="198"/>
      <c r="G93" s="198"/>
      <c r="H93" s="198"/>
      <c r="I93" s="198"/>
      <c r="J93" s="198"/>
      <c r="K93" s="198"/>
      <c r="L93" s="198"/>
      <c r="M93" s="198"/>
      <c r="N93" s="198"/>
      <c r="O93" s="198"/>
      <c r="P93" s="198"/>
      <c r="Q93" s="198"/>
      <c r="R93" s="198"/>
      <c r="S93" s="198"/>
      <c r="T93" s="198"/>
      <c r="U93" s="198"/>
    </row>
    <row r="94" spans="1:21" x14ac:dyDescent="0.25">
      <c r="A94" s="203"/>
      <c r="B94" s="203"/>
      <c r="C94" s="203"/>
      <c r="D94" s="198"/>
      <c r="E94" s="198"/>
      <c r="F94" s="198"/>
      <c r="G94" s="198"/>
      <c r="H94" s="198"/>
      <c r="I94" s="198"/>
      <c r="J94" s="198"/>
      <c r="K94" s="198"/>
      <c r="L94" s="198"/>
      <c r="M94" s="198"/>
      <c r="N94" s="198"/>
      <c r="O94" s="198"/>
      <c r="P94" s="198"/>
      <c r="Q94" s="198"/>
      <c r="R94" s="198"/>
      <c r="S94" s="198"/>
      <c r="T94" s="198"/>
      <c r="U94" s="198"/>
    </row>
    <row r="95" spans="1:21" x14ac:dyDescent="0.25">
      <c r="A95" s="203"/>
      <c r="B95" s="203"/>
      <c r="C95" s="203"/>
      <c r="D95" s="198"/>
      <c r="E95" s="198"/>
      <c r="F95" s="198"/>
      <c r="G95" s="198"/>
      <c r="H95" s="198"/>
      <c r="I95" s="198"/>
      <c r="J95" s="198"/>
      <c r="K95" s="198"/>
      <c r="L95" s="198"/>
      <c r="M95" s="198"/>
      <c r="N95" s="198"/>
      <c r="O95" s="198"/>
      <c r="P95" s="198"/>
      <c r="Q95" s="198"/>
      <c r="R95" s="198"/>
      <c r="S95" s="198"/>
      <c r="T95" s="198"/>
      <c r="U95" s="198"/>
    </row>
    <row r="96" spans="1:21" x14ac:dyDescent="0.25">
      <c r="A96" s="203"/>
      <c r="B96" s="203"/>
      <c r="C96" s="203"/>
      <c r="D96" s="198"/>
      <c r="E96" s="198"/>
      <c r="F96" s="198"/>
      <c r="G96" s="198"/>
      <c r="H96" s="198"/>
      <c r="I96" s="198"/>
      <c r="J96" s="198"/>
      <c r="K96" s="198"/>
      <c r="L96" s="198"/>
      <c r="M96" s="198"/>
      <c r="N96" s="198"/>
      <c r="O96" s="198"/>
      <c r="P96" s="198"/>
      <c r="Q96" s="198"/>
      <c r="R96" s="198"/>
      <c r="S96" s="198"/>
      <c r="T96" s="198"/>
      <c r="U96" s="198"/>
    </row>
    <row r="97" spans="1:21" x14ac:dyDescent="0.25">
      <c r="A97" s="203"/>
      <c r="B97" s="203"/>
      <c r="C97" s="203"/>
      <c r="D97" s="198"/>
      <c r="E97" s="198"/>
      <c r="F97" s="198"/>
      <c r="G97" s="198"/>
      <c r="H97" s="198"/>
      <c r="I97" s="198"/>
      <c r="J97" s="198"/>
      <c r="K97" s="198"/>
      <c r="L97" s="198"/>
      <c r="M97" s="198"/>
      <c r="N97" s="198"/>
      <c r="O97" s="198"/>
      <c r="P97" s="198"/>
      <c r="Q97" s="198"/>
      <c r="R97" s="198"/>
      <c r="S97" s="198"/>
      <c r="T97" s="198"/>
      <c r="U97" s="198"/>
    </row>
    <row r="98" spans="1:21" x14ac:dyDescent="0.25">
      <c r="A98" s="203"/>
      <c r="B98" s="203"/>
      <c r="C98" s="203"/>
      <c r="D98" s="198"/>
      <c r="E98" s="198"/>
      <c r="F98" s="198"/>
      <c r="G98" s="198"/>
      <c r="H98" s="198"/>
      <c r="I98" s="198"/>
      <c r="J98" s="198"/>
      <c r="K98" s="198"/>
      <c r="L98" s="198"/>
      <c r="M98" s="198"/>
      <c r="N98" s="198"/>
      <c r="O98" s="198"/>
      <c r="P98" s="198"/>
      <c r="Q98" s="198"/>
      <c r="R98" s="198"/>
      <c r="S98" s="198"/>
      <c r="T98" s="198"/>
      <c r="U98" s="198"/>
    </row>
    <row r="99" spans="1:21" x14ac:dyDescent="0.25">
      <c r="A99" s="203"/>
      <c r="B99" s="203"/>
      <c r="C99" s="203"/>
      <c r="D99" s="198"/>
      <c r="E99" s="198"/>
      <c r="F99" s="198"/>
      <c r="G99" s="198"/>
      <c r="H99" s="198"/>
      <c r="I99" s="198"/>
      <c r="J99" s="198"/>
      <c r="K99" s="198"/>
      <c r="L99" s="198"/>
      <c r="M99" s="198"/>
      <c r="N99" s="198"/>
      <c r="O99" s="198"/>
      <c r="P99" s="198"/>
      <c r="Q99" s="198"/>
      <c r="R99" s="198"/>
      <c r="S99" s="198"/>
      <c r="T99" s="198"/>
      <c r="U99" s="198"/>
    </row>
    <row r="100" spans="1:21"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row>
    <row r="101" spans="1:21"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row>
    <row r="102" spans="1:21"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row>
    <row r="103" spans="1:21"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row>
    <row r="104" spans="1:21"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row>
    <row r="105" spans="1:21"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row>
    <row r="106" spans="1:21"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row>
    <row r="107" spans="1:21"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row>
    <row r="108" spans="1:21"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row>
    <row r="109" spans="1:21"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row>
    <row r="110" spans="1:21"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row>
    <row r="111" spans="1:21"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row>
    <row r="112" spans="1:21"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row>
    <row r="113" spans="1:21"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row>
    <row r="114" spans="1:21"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row>
    <row r="115" spans="1:21"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row>
    <row r="116" spans="1:21"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row>
    <row r="117" spans="1:21"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row>
    <row r="118" spans="1:21"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row>
    <row r="119" spans="1:21"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row>
    <row r="120" spans="1:21"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row>
    <row r="121" spans="1:21"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row>
    <row r="122" spans="1:21"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row>
    <row r="123" spans="1:21"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row>
    <row r="124" spans="1:21"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row>
    <row r="125" spans="1:21"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row>
    <row r="126" spans="1:21"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row>
    <row r="127" spans="1:21"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row>
    <row r="128" spans="1:21"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row>
    <row r="129" spans="1:21"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row>
    <row r="130" spans="1:21"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row>
    <row r="131" spans="1:21"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row>
    <row r="132" spans="1:21"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row>
    <row r="133" spans="1:21"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row>
    <row r="134" spans="1:21"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row>
    <row r="135" spans="1:21"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row>
    <row r="136" spans="1:21"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row>
    <row r="137" spans="1:21"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row>
    <row r="138" spans="1:21"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row>
    <row r="139" spans="1:21"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row>
    <row r="140" spans="1:21"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row>
    <row r="141" spans="1:21"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row>
    <row r="142" spans="1:21"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row>
    <row r="143" spans="1:21"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row>
    <row r="144" spans="1:21"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row>
    <row r="145" spans="1:21"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row>
    <row r="146" spans="1:21"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row>
    <row r="147" spans="1:21"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row>
    <row r="148" spans="1:21"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row>
    <row r="149" spans="1:21"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row>
    <row r="150" spans="1:21"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row>
    <row r="151" spans="1:21"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row>
    <row r="152" spans="1:21"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row>
    <row r="153" spans="1:21"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row>
    <row r="154" spans="1:21"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row>
    <row r="155" spans="1:21"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row>
    <row r="156" spans="1:21"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row>
    <row r="157" spans="1:21"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row>
    <row r="158" spans="1:21"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row>
    <row r="159" spans="1:21"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row>
    <row r="160" spans="1:21"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row>
    <row r="161" spans="1:21"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row>
    <row r="162" spans="1:21"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row>
    <row r="163" spans="1:21"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row>
    <row r="164" spans="1:21"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row>
    <row r="165" spans="1:21"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row>
    <row r="166" spans="1:21"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row>
    <row r="167" spans="1:21"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row>
    <row r="168" spans="1:21"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row>
    <row r="169" spans="1:21"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row>
    <row r="170" spans="1:21"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row>
    <row r="171" spans="1:21"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row>
    <row r="172" spans="1:21"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row>
    <row r="173" spans="1:21"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row>
    <row r="174" spans="1:21"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row>
    <row r="175" spans="1:21"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row>
    <row r="176" spans="1:21"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row>
    <row r="177" spans="1:21"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row>
    <row r="178" spans="1:21"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row>
    <row r="179" spans="1:21"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row>
    <row r="180" spans="1:21"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row>
    <row r="181" spans="1:21"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row>
    <row r="182" spans="1:21"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row>
    <row r="183" spans="1:21"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row>
    <row r="184" spans="1:21"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row>
    <row r="185" spans="1:21"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row>
    <row r="186" spans="1:21"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row>
    <row r="187" spans="1:21"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row>
    <row r="188" spans="1:21"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row>
    <row r="189" spans="1:21"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row>
    <row r="190" spans="1:21"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row>
    <row r="191" spans="1:21"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row>
    <row r="192" spans="1:21"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row>
    <row r="193" spans="1:21"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row>
    <row r="194" spans="1:21"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row>
    <row r="195" spans="1:21"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row>
    <row r="196" spans="1:21"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row>
    <row r="197" spans="1:21"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row>
    <row r="198" spans="1:21"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row>
    <row r="199" spans="1:21"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row>
    <row r="200" spans="1:21"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row>
    <row r="201" spans="1:21"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row>
    <row r="202" spans="1:21"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row>
    <row r="203" spans="1:21"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row>
    <row r="204" spans="1:21"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row>
    <row r="205" spans="1:21"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row>
    <row r="206" spans="1:21"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row>
    <row r="207" spans="1:21"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row>
    <row r="208" spans="1:21"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row>
    <row r="209" spans="1:21"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row>
    <row r="210" spans="1:21"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row>
    <row r="211" spans="1:21"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row>
    <row r="212" spans="1:21"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row>
    <row r="213" spans="1:21"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row>
    <row r="214" spans="1:21"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row>
    <row r="215" spans="1:21"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row>
    <row r="216" spans="1:21"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row>
    <row r="217" spans="1:21"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row>
    <row r="218" spans="1:21"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row>
    <row r="219" spans="1:21"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row>
    <row r="220" spans="1:21"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row>
    <row r="221" spans="1:21"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row>
    <row r="222" spans="1:21"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row>
    <row r="223" spans="1:21"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row>
    <row r="224" spans="1:21"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row>
    <row r="225" spans="1:21"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row>
    <row r="226" spans="1:21"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row>
    <row r="227" spans="1:21"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row>
    <row r="228" spans="1:21"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row>
    <row r="229" spans="1:21"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row>
    <row r="230" spans="1:21"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row>
    <row r="231" spans="1:21"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row>
    <row r="232" spans="1:21"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row>
    <row r="233" spans="1:21"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row>
    <row r="234" spans="1:21"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row>
    <row r="235" spans="1:21"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row>
    <row r="236" spans="1:21"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row>
    <row r="237" spans="1:21"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row>
    <row r="238" spans="1:21"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row>
    <row r="239" spans="1:21"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row>
    <row r="240" spans="1:21"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row>
    <row r="241" spans="1:21"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row>
    <row r="242" spans="1:21"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row>
    <row r="243" spans="1:21"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row>
    <row r="244" spans="1:21"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row>
    <row r="245" spans="1:21"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row>
    <row r="246" spans="1:21"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row>
    <row r="247" spans="1:21"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row>
    <row r="248" spans="1:21"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row>
    <row r="249" spans="1:21"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row>
    <row r="250" spans="1:21"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row>
    <row r="251" spans="1:21"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row>
    <row r="252" spans="1:21"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row>
    <row r="253" spans="1:21"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row>
    <row r="254" spans="1:21"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row>
    <row r="255" spans="1:21"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row>
    <row r="256" spans="1:21"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row>
    <row r="257" spans="1:21"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row>
    <row r="258" spans="1:21"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row>
    <row r="259" spans="1:21"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row>
    <row r="260" spans="1:21"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row>
    <row r="261" spans="1:21"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row>
    <row r="262" spans="1:21"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row>
    <row r="263" spans="1:21"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row>
    <row r="264" spans="1:21"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row>
    <row r="265" spans="1:21"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row>
    <row r="266" spans="1:21"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row>
    <row r="267" spans="1:21"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row>
    <row r="268" spans="1:21"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row>
    <row r="269" spans="1:21"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row>
    <row r="270" spans="1:21"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row>
    <row r="271" spans="1:21"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row>
    <row r="272" spans="1:21"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row>
    <row r="273" spans="1:21"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row>
    <row r="274" spans="1:21"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row>
    <row r="275" spans="1:21"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row>
    <row r="276" spans="1:21"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row>
    <row r="277" spans="1:21"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row>
    <row r="278" spans="1:21"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row>
    <row r="279" spans="1:21"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row>
    <row r="280" spans="1:21"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row>
    <row r="281" spans="1:21"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row>
    <row r="282" spans="1:21"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row>
    <row r="283" spans="1:21"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row>
    <row r="284" spans="1:21"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row>
    <row r="285" spans="1:21"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row>
    <row r="286" spans="1:21"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row>
    <row r="287" spans="1:21"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row>
    <row r="288" spans="1:21"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row>
    <row r="289" spans="1:21"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row>
    <row r="290" spans="1:21"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row>
    <row r="291" spans="1:21"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row>
    <row r="292" spans="1:21"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row>
    <row r="293" spans="1:21"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row>
    <row r="294" spans="1:21"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row>
    <row r="295" spans="1:21"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row>
    <row r="296" spans="1:21"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row>
    <row r="297" spans="1:21"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row>
    <row r="298" spans="1:21"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row>
    <row r="299" spans="1:21"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row>
    <row r="300" spans="1:21"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row>
    <row r="301" spans="1:21"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row>
    <row r="302" spans="1:21"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row>
    <row r="303" spans="1:21"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row>
    <row r="304" spans="1:21"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row>
    <row r="305" spans="1:21"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row>
    <row r="306" spans="1:21"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row>
    <row r="307" spans="1:21"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row>
    <row r="308" spans="1:21"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row>
    <row r="309" spans="1:21"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row>
    <row r="310" spans="1:21"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row>
    <row r="311" spans="1:21"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row>
    <row r="312" spans="1:21"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row>
    <row r="313" spans="1:21"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row>
    <row r="314" spans="1:21"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row>
    <row r="315" spans="1:21"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row>
    <row r="316" spans="1:21"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row>
    <row r="317" spans="1:21"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row>
    <row r="318" spans="1:21"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row>
    <row r="319" spans="1:21"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row>
    <row r="320" spans="1:21"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row>
    <row r="321" spans="1:21"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row>
    <row r="322" spans="1:21"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row>
    <row r="323" spans="1:21"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row>
    <row r="324" spans="1:21"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row>
    <row r="325" spans="1:21"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row>
    <row r="326" spans="1:21"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row>
    <row r="327" spans="1:21"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row>
    <row r="328" spans="1:21"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row>
    <row r="329" spans="1:21"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row>
    <row r="330" spans="1:21"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row>
    <row r="331" spans="1:21"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row>
    <row r="332" spans="1:21"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row>
    <row r="333" spans="1:21"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row>
    <row r="334" spans="1:21"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row>
    <row r="335" spans="1:21"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row>
    <row r="336" spans="1:21"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row>
    <row r="337" spans="1:21"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row>
    <row r="338" spans="1:21"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row>
    <row r="339" spans="1:21" x14ac:dyDescent="0.25">
      <c r="A339" s="203"/>
      <c r="B339" s="203"/>
      <c r="C339" s="203"/>
      <c r="D339" s="198"/>
      <c r="E339" s="198"/>
      <c r="F339" s="198"/>
      <c r="G339" s="198"/>
      <c r="H339" s="198"/>
      <c r="I339" s="198"/>
      <c r="J339" s="198"/>
      <c r="K339" s="198"/>
      <c r="L339" s="198"/>
      <c r="M339" s="198"/>
      <c r="N339" s="198"/>
      <c r="O339" s="198"/>
      <c r="P339" s="198"/>
      <c r="Q339" s="198"/>
      <c r="R339" s="198"/>
      <c r="S339" s="198"/>
      <c r="T339" s="198"/>
      <c r="U339" s="198"/>
    </row>
    <row r="340" spans="1:21" x14ac:dyDescent="0.25">
      <c r="A340" s="203"/>
      <c r="B340" s="203"/>
      <c r="C340" s="203"/>
      <c r="D340" s="198"/>
      <c r="E340" s="198"/>
      <c r="F340" s="198"/>
      <c r="G340" s="198"/>
      <c r="H340" s="198"/>
      <c r="I340" s="198"/>
      <c r="J340" s="198"/>
      <c r="K340" s="198"/>
      <c r="L340" s="198"/>
      <c r="M340" s="198"/>
      <c r="N340" s="198"/>
      <c r="O340" s="198"/>
      <c r="P340" s="198"/>
      <c r="Q340" s="198"/>
      <c r="R340" s="198"/>
      <c r="S340" s="198"/>
      <c r="T340" s="198"/>
      <c r="U340" s="198"/>
    </row>
    <row r="341" spans="1:21" x14ac:dyDescent="0.25">
      <c r="A341" s="203"/>
      <c r="B341" s="203"/>
      <c r="C341" s="203"/>
      <c r="D341" s="198"/>
      <c r="E341" s="198"/>
      <c r="F341" s="198"/>
      <c r="G341" s="198"/>
      <c r="H341" s="198"/>
      <c r="I341" s="198"/>
      <c r="J341" s="198"/>
      <c r="K341" s="198"/>
      <c r="L341" s="198"/>
      <c r="M341" s="198"/>
      <c r="N341" s="198"/>
      <c r="O341" s="198"/>
      <c r="P341" s="198"/>
      <c r="Q341" s="198"/>
      <c r="R341" s="198"/>
      <c r="S341" s="198"/>
      <c r="T341" s="198"/>
      <c r="U341" s="198"/>
    </row>
    <row r="342" spans="1:21" x14ac:dyDescent="0.25">
      <c r="A342" s="203"/>
      <c r="B342" s="203"/>
      <c r="C342" s="203"/>
      <c r="D342" s="198"/>
      <c r="E342" s="198"/>
      <c r="F342" s="198"/>
      <c r="G342" s="198"/>
      <c r="H342" s="198"/>
      <c r="I342" s="198"/>
      <c r="J342" s="198"/>
      <c r="K342" s="198"/>
      <c r="L342" s="198"/>
      <c r="M342" s="198"/>
      <c r="N342" s="198"/>
      <c r="O342" s="198"/>
      <c r="P342" s="198"/>
      <c r="Q342" s="198"/>
      <c r="R342" s="198"/>
      <c r="S342" s="198"/>
      <c r="T342" s="198"/>
      <c r="U342" s="198"/>
    </row>
    <row r="343" spans="1:21" x14ac:dyDescent="0.25">
      <c r="A343" s="203"/>
      <c r="B343" s="203"/>
      <c r="C343" s="203"/>
      <c r="D343" s="198"/>
      <c r="E343" s="198"/>
      <c r="F343" s="198"/>
      <c r="G343" s="198"/>
      <c r="H343" s="198"/>
      <c r="I343" s="198"/>
      <c r="J343" s="198"/>
      <c r="K343" s="198"/>
      <c r="L343" s="198"/>
      <c r="M343" s="198"/>
      <c r="N343" s="198"/>
      <c r="O343" s="198"/>
      <c r="P343" s="198"/>
      <c r="Q343" s="198"/>
      <c r="R343" s="198"/>
      <c r="S343" s="198"/>
      <c r="T343" s="198"/>
      <c r="U343" s="198"/>
    </row>
    <row r="344" spans="1:21" x14ac:dyDescent="0.25">
      <c r="A344" s="203"/>
      <c r="B344" s="203"/>
      <c r="C344" s="203"/>
      <c r="D344" s="198"/>
      <c r="E344" s="198"/>
      <c r="F344" s="198"/>
      <c r="G344" s="198"/>
      <c r="H344" s="198"/>
      <c r="I344" s="198"/>
      <c r="J344" s="198"/>
      <c r="K344" s="198"/>
      <c r="L344" s="198"/>
      <c r="M344" s="198"/>
      <c r="N344" s="198"/>
      <c r="O344" s="198"/>
      <c r="P344" s="198"/>
      <c r="Q344" s="198"/>
      <c r="R344" s="198"/>
      <c r="S344" s="198"/>
      <c r="T344" s="198"/>
      <c r="U344" s="198"/>
    </row>
    <row r="345" spans="1:21" x14ac:dyDescent="0.25">
      <c r="A345" s="203"/>
      <c r="B345" s="203"/>
      <c r="C345" s="203"/>
      <c r="D345" s="198"/>
      <c r="E345" s="198"/>
      <c r="F345" s="198"/>
      <c r="G345" s="198"/>
      <c r="H345" s="198"/>
      <c r="I345" s="198"/>
      <c r="J345" s="198"/>
      <c r="K345" s="198"/>
      <c r="L345" s="198"/>
      <c r="M345" s="198"/>
      <c r="N345" s="198"/>
      <c r="O345" s="198"/>
      <c r="P345" s="198"/>
      <c r="Q345" s="198"/>
      <c r="R345" s="198"/>
      <c r="S345" s="198"/>
      <c r="T345" s="198"/>
      <c r="U345" s="198"/>
    </row>
    <row r="346" spans="1:21" x14ac:dyDescent="0.25">
      <c r="A346" s="203"/>
      <c r="B346" s="203"/>
      <c r="C346" s="203"/>
      <c r="D346" s="198"/>
      <c r="E346" s="198"/>
      <c r="F346" s="198"/>
      <c r="G346" s="198"/>
      <c r="H346" s="198"/>
      <c r="I346" s="198"/>
      <c r="J346" s="198"/>
      <c r="K346" s="198"/>
      <c r="L346" s="198"/>
      <c r="M346" s="198"/>
      <c r="N346" s="198"/>
      <c r="O346" s="198"/>
      <c r="P346" s="198"/>
      <c r="Q346" s="198"/>
      <c r="R346" s="198"/>
      <c r="S346" s="198"/>
      <c r="T346" s="198"/>
      <c r="U346" s="198"/>
    </row>
    <row r="347" spans="1:21" x14ac:dyDescent="0.25">
      <c r="A347" s="203"/>
      <c r="B347" s="203"/>
      <c r="C347" s="203"/>
      <c r="D347" s="198"/>
      <c r="E347" s="198"/>
      <c r="F347" s="198"/>
      <c r="G347" s="198"/>
      <c r="H347" s="198"/>
      <c r="I347" s="198"/>
      <c r="J347" s="198"/>
      <c r="K347" s="198"/>
      <c r="L347" s="198"/>
      <c r="M347" s="198"/>
      <c r="N347" s="198"/>
      <c r="O347" s="198"/>
      <c r="P347" s="198"/>
      <c r="Q347" s="198"/>
      <c r="R347" s="198"/>
      <c r="S347" s="198"/>
      <c r="T347" s="198"/>
      <c r="U347" s="198"/>
    </row>
    <row r="348" spans="1:21" x14ac:dyDescent="0.25">
      <c r="A348" s="203"/>
      <c r="B348" s="203"/>
      <c r="C348" s="203"/>
      <c r="D348" s="198"/>
      <c r="E348" s="198"/>
      <c r="F348" s="198"/>
      <c r="G348" s="198"/>
      <c r="H348" s="198"/>
      <c r="I348" s="198"/>
      <c r="J348" s="198"/>
      <c r="K348" s="198"/>
      <c r="L348" s="198"/>
      <c r="M348" s="198"/>
      <c r="N348" s="198"/>
      <c r="O348" s="198"/>
      <c r="P348" s="198"/>
      <c r="Q348" s="198"/>
      <c r="R348" s="198"/>
      <c r="S348" s="198"/>
      <c r="T348" s="198"/>
      <c r="U348" s="198"/>
    </row>
    <row r="349" spans="1:21" x14ac:dyDescent="0.25">
      <c r="A349" s="203"/>
      <c r="B349" s="203"/>
      <c r="C349" s="203"/>
      <c r="D349" s="198"/>
      <c r="E349" s="198"/>
      <c r="F349" s="198"/>
      <c r="G349" s="198"/>
      <c r="H349" s="198"/>
      <c r="I349" s="198"/>
      <c r="J349" s="198"/>
      <c r="K349" s="198"/>
      <c r="L349" s="198"/>
      <c r="M349" s="198"/>
      <c r="N349" s="198"/>
      <c r="O349" s="198"/>
      <c r="P349" s="198"/>
      <c r="Q349" s="198"/>
      <c r="R349" s="198"/>
      <c r="S349" s="198"/>
      <c r="T349" s="198"/>
      <c r="U349" s="198"/>
    </row>
    <row r="350" spans="1:21" x14ac:dyDescent="0.25">
      <c r="A350" s="203"/>
      <c r="B350" s="203"/>
      <c r="C350" s="203"/>
      <c r="D350" s="198"/>
      <c r="E350" s="198"/>
      <c r="F350" s="198"/>
      <c r="G350" s="198"/>
      <c r="H350" s="198"/>
      <c r="I350" s="198"/>
      <c r="J350" s="198"/>
      <c r="K350" s="198"/>
      <c r="L350" s="198"/>
      <c r="M350" s="198"/>
      <c r="N350" s="198"/>
      <c r="O350" s="198"/>
      <c r="P350" s="198"/>
      <c r="Q350" s="198"/>
      <c r="R350" s="198"/>
      <c r="S350" s="198"/>
      <c r="T350" s="198"/>
      <c r="U350" s="198"/>
    </row>
    <row r="351" spans="1:21" x14ac:dyDescent="0.25">
      <c r="A351" s="203"/>
      <c r="B351" s="203"/>
      <c r="C351" s="203"/>
      <c r="D351" s="198"/>
      <c r="E351" s="198"/>
      <c r="F351" s="198"/>
      <c r="G351" s="198"/>
      <c r="H351" s="198"/>
      <c r="I351" s="198"/>
      <c r="J351" s="198"/>
      <c r="K351" s="198"/>
      <c r="L351" s="198"/>
      <c r="M351" s="198"/>
      <c r="N351" s="198"/>
      <c r="O351" s="198"/>
      <c r="P351" s="198"/>
      <c r="Q351" s="198"/>
      <c r="R351" s="198"/>
      <c r="S351" s="198"/>
      <c r="T351" s="198"/>
      <c r="U351" s="198"/>
    </row>
    <row r="352" spans="1:21" x14ac:dyDescent="0.25">
      <c r="A352" s="203"/>
      <c r="B352" s="203"/>
      <c r="C352" s="203"/>
      <c r="D352" s="198"/>
      <c r="E352" s="198"/>
      <c r="F352" s="198"/>
      <c r="G352" s="198"/>
      <c r="H352" s="198"/>
      <c r="I352" s="198"/>
      <c r="J352" s="198"/>
      <c r="K352" s="198"/>
      <c r="L352" s="198"/>
      <c r="M352" s="198"/>
      <c r="N352" s="198"/>
      <c r="O352" s="198"/>
      <c r="P352" s="198"/>
      <c r="Q352" s="198"/>
      <c r="R352" s="198"/>
      <c r="S352" s="198"/>
      <c r="T352" s="198"/>
      <c r="U352" s="198"/>
    </row>
    <row r="353" spans="1:21" x14ac:dyDescent="0.25">
      <c r="A353" s="203"/>
      <c r="B353" s="203"/>
      <c r="C353" s="203"/>
      <c r="D353" s="198"/>
      <c r="E353" s="198"/>
      <c r="F353" s="198"/>
      <c r="G353" s="198"/>
      <c r="H353" s="198"/>
      <c r="I353" s="198"/>
      <c r="J353" s="198"/>
      <c r="K353" s="198"/>
      <c r="L353" s="198"/>
      <c r="M353" s="198"/>
      <c r="N353" s="198"/>
      <c r="O353" s="198"/>
      <c r="P353" s="198"/>
      <c r="Q353" s="198"/>
      <c r="R353" s="198"/>
      <c r="S353" s="198"/>
      <c r="T353" s="198"/>
      <c r="U353" s="198"/>
    </row>
    <row r="354" spans="1:21" x14ac:dyDescent="0.25">
      <c r="A354" s="203"/>
      <c r="B354" s="203"/>
      <c r="C354" s="203"/>
      <c r="D354" s="198"/>
      <c r="E354" s="198"/>
      <c r="F354" s="198"/>
      <c r="G354" s="198"/>
      <c r="H354" s="198"/>
      <c r="I354" s="198"/>
      <c r="J354" s="198"/>
      <c r="K354" s="198"/>
      <c r="L354" s="198"/>
      <c r="M354" s="198"/>
      <c r="N354" s="198"/>
      <c r="O354" s="198"/>
      <c r="P354" s="198"/>
      <c r="Q354" s="198"/>
      <c r="R354" s="198"/>
      <c r="S354" s="198"/>
      <c r="T354" s="198"/>
      <c r="U354" s="198"/>
    </row>
    <row r="355" spans="1:21" x14ac:dyDescent="0.25">
      <c r="A355" s="203"/>
      <c r="B355" s="203"/>
      <c r="C355" s="203"/>
      <c r="D355" s="198"/>
      <c r="E355" s="198"/>
      <c r="F355" s="198"/>
      <c r="G355" s="198"/>
      <c r="H355" s="198"/>
      <c r="I355" s="198"/>
      <c r="J355" s="198"/>
      <c r="K355" s="198"/>
      <c r="L355" s="198"/>
      <c r="M355" s="198"/>
      <c r="N355" s="198"/>
      <c r="O355" s="198"/>
      <c r="P355" s="198"/>
      <c r="Q355" s="198"/>
      <c r="R355" s="198"/>
      <c r="S355" s="198"/>
      <c r="T355" s="198"/>
      <c r="U355" s="198"/>
    </row>
    <row r="356" spans="1:21" x14ac:dyDescent="0.25">
      <c r="A356" s="203"/>
      <c r="B356" s="203"/>
      <c r="C356" s="203"/>
      <c r="D356" s="198"/>
      <c r="E356" s="198"/>
      <c r="F356" s="198"/>
      <c r="G356" s="198"/>
      <c r="H356" s="198"/>
      <c r="I356" s="198"/>
      <c r="J356" s="198"/>
      <c r="K356" s="198"/>
      <c r="L356" s="198"/>
      <c r="M356" s="198"/>
      <c r="N356" s="198"/>
      <c r="O356" s="198"/>
      <c r="P356" s="198"/>
      <c r="Q356" s="198"/>
      <c r="R356" s="198"/>
      <c r="S356" s="198"/>
      <c r="T356" s="198"/>
      <c r="U356" s="198"/>
    </row>
    <row r="357" spans="1:21" x14ac:dyDescent="0.25">
      <c r="A357" s="203"/>
      <c r="B357" s="203"/>
      <c r="C357" s="203"/>
      <c r="D357" s="198"/>
      <c r="E357" s="198"/>
      <c r="F357" s="198"/>
      <c r="G357" s="198"/>
      <c r="H357" s="198"/>
      <c r="I357" s="198"/>
      <c r="J357" s="198"/>
      <c r="K357" s="198"/>
      <c r="L357" s="198"/>
      <c r="M357" s="198"/>
      <c r="N357" s="198"/>
      <c r="O357" s="198"/>
      <c r="P357" s="198"/>
      <c r="Q357" s="198"/>
      <c r="R357" s="198"/>
      <c r="S357" s="198"/>
      <c r="T357" s="198"/>
      <c r="U357" s="198"/>
    </row>
    <row r="358" spans="1:21" x14ac:dyDescent="0.25">
      <c r="A358" s="203"/>
      <c r="B358" s="203"/>
      <c r="C358" s="203"/>
      <c r="D358" s="198"/>
      <c r="E358" s="198"/>
      <c r="F358" s="198"/>
      <c r="G358" s="198"/>
      <c r="H358" s="198"/>
      <c r="I358" s="198"/>
      <c r="J358" s="198"/>
      <c r="K358" s="198"/>
      <c r="L358" s="198"/>
      <c r="M358" s="198"/>
      <c r="N358" s="198"/>
      <c r="O358" s="198"/>
      <c r="P358" s="198"/>
      <c r="Q358" s="198"/>
      <c r="R358" s="198"/>
      <c r="S358" s="198"/>
      <c r="T358" s="198"/>
      <c r="U358" s="198"/>
    </row>
    <row r="359" spans="1:21" x14ac:dyDescent="0.25">
      <c r="A359" s="203"/>
      <c r="B359" s="203"/>
      <c r="C359" s="203"/>
      <c r="D359" s="198"/>
      <c r="E359" s="198"/>
      <c r="F359" s="198"/>
      <c r="G359" s="198"/>
      <c r="H359" s="198"/>
      <c r="I359" s="198"/>
      <c r="J359" s="198"/>
      <c r="K359" s="198"/>
      <c r="L359" s="198"/>
      <c r="M359" s="198"/>
      <c r="N359" s="198"/>
      <c r="O359" s="198"/>
      <c r="P359" s="198"/>
      <c r="Q359" s="198"/>
      <c r="R359" s="198"/>
      <c r="S359" s="198"/>
      <c r="T359" s="198"/>
      <c r="U359" s="198"/>
    </row>
    <row r="360" spans="1:21" x14ac:dyDescent="0.25">
      <c r="A360" s="203"/>
      <c r="B360" s="203"/>
      <c r="C360" s="203"/>
      <c r="D360" s="198"/>
      <c r="E360" s="198"/>
      <c r="F360" s="198"/>
      <c r="G360" s="198"/>
      <c r="H360" s="198"/>
      <c r="I360" s="198"/>
      <c r="J360" s="198"/>
      <c r="K360" s="198"/>
      <c r="L360" s="198"/>
      <c r="M360" s="198"/>
      <c r="N360" s="198"/>
      <c r="O360" s="198"/>
      <c r="P360" s="198"/>
      <c r="Q360" s="198"/>
      <c r="R360" s="198"/>
      <c r="S360" s="198"/>
      <c r="T360" s="198"/>
      <c r="U360" s="198"/>
    </row>
    <row r="361" spans="1:21" x14ac:dyDescent="0.25">
      <c r="A361" s="203"/>
      <c r="B361" s="203"/>
      <c r="C361" s="203"/>
      <c r="D361" s="198"/>
      <c r="E361" s="198"/>
      <c r="F361" s="198"/>
      <c r="G361" s="198"/>
      <c r="H361" s="198"/>
      <c r="I361" s="198"/>
      <c r="J361" s="198"/>
      <c r="K361" s="198"/>
      <c r="L361" s="198"/>
      <c r="M361" s="198"/>
      <c r="N361" s="198"/>
      <c r="O361" s="198"/>
      <c r="P361" s="198"/>
      <c r="Q361" s="198"/>
      <c r="R361" s="198"/>
      <c r="S361" s="198"/>
      <c r="T361" s="198"/>
      <c r="U361" s="198"/>
    </row>
    <row r="362" spans="1:21" x14ac:dyDescent="0.25">
      <c r="A362" s="203"/>
      <c r="B362" s="203"/>
      <c r="C362" s="203"/>
      <c r="D362" s="198"/>
      <c r="E362" s="198"/>
      <c r="F362" s="198"/>
      <c r="G362" s="198"/>
      <c r="H362" s="198"/>
      <c r="I362" s="198"/>
      <c r="J362" s="198"/>
      <c r="K362" s="198"/>
      <c r="L362" s="198"/>
      <c r="M362" s="198"/>
      <c r="N362" s="198"/>
      <c r="O362" s="198"/>
      <c r="P362" s="198"/>
      <c r="Q362" s="198"/>
      <c r="R362" s="198"/>
      <c r="S362" s="198"/>
      <c r="T362" s="198"/>
      <c r="U362" s="198"/>
    </row>
    <row r="363" spans="1:21" x14ac:dyDescent="0.25">
      <c r="A363" s="203"/>
      <c r="B363" s="203"/>
      <c r="C363" s="203"/>
      <c r="D363" s="198"/>
      <c r="E363" s="198"/>
      <c r="F363" s="198"/>
      <c r="G363" s="198"/>
      <c r="H363" s="198"/>
      <c r="I363" s="198"/>
      <c r="J363" s="198"/>
      <c r="K363" s="198"/>
      <c r="L363" s="198"/>
      <c r="M363" s="198"/>
      <c r="N363" s="198"/>
      <c r="O363" s="198"/>
      <c r="P363" s="198"/>
      <c r="Q363" s="198"/>
      <c r="R363" s="198"/>
      <c r="S363" s="198"/>
      <c r="T363" s="198"/>
      <c r="U363" s="198"/>
    </row>
    <row r="364" spans="1:21" x14ac:dyDescent="0.25">
      <c r="A364" s="203"/>
      <c r="B364" s="203"/>
      <c r="C364" s="203"/>
      <c r="D364" s="198"/>
      <c r="E364" s="198"/>
      <c r="F364" s="198"/>
      <c r="G364" s="198"/>
      <c r="H364" s="198"/>
      <c r="I364" s="198"/>
      <c r="J364" s="198"/>
      <c r="K364" s="198"/>
      <c r="L364" s="198"/>
      <c r="M364" s="198"/>
      <c r="N364" s="198"/>
      <c r="O364" s="198"/>
      <c r="P364" s="198"/>
      <c r="Q364" s="198"/>
      <c r="R364" s="198"/>
      <c r="S364" s="198"/>
      <c r="T364" s="198"/>
      <c r="U364" s="198"/>
    </row>
    <row r="365" spans="1:21" x14ac:dyDescent="0.25">
      <c r="A365" s="203"/>
      <c r="B365" s="203"/>
      <c r="C365" s="203"/>
      <c r="D365" s="198"/>
      <c r="E365" s="198"/>
      <c r="F365" s="198"/>
      <c r="G365" s="198"/>
      <c r="H365" s="198"/>
      <c r="I365" s="198"/>
      <c r="J365" s="198"/>
      <c r="K365" s="198"/>
      <c r="L365" s="198"/>
      <c r="M365" s="198"/>
      <c r="N365" s="198"/>
      <c r="O365" s="198"/>
      <c r="P365" s="198"/>
      <c r="Q365" s="198"/>
      <c r="R365" s="198"/>
      <c r="S365" s="198"/>
      <c r="T365" s="198"/>
      <c r="U365" s="198"/>
    </row>
    <row r="366" spans="1:21" x14ac:dyDescent="0.25">
      <c r="A366" s="203"/>
      <c r="B366" s="203"/>
      <c r="C366" s="203"/>
      <c r="D366" s="198"/>
      <c r="E366" s="198"/>
      <c r="F366" s="198"/>
      <c r="G366" s="198"/>
      <c r="H366" s="198"/>
      <c r="I366" s="198"/>
      <c r="J366" s="198"/>
      <c r="K366" s="198"/>
      <c r="L366" s="198"/>
      <c r="M366" s="198"/>
      <c r="N366" s="198"/>
      <c r="O366" s="198"/>
      <c r="P366" s="198"/>
      <c r="Q366" s="198"/>
      <c r="R366" s="198"/>
      <c r="S366" s="198"/>
      <c r="T366" s="198"/>
      <c r="U366" s="198"/>
    </row>
    <row r="367" spans="1:21" x14ac:dyDescent="0.25">
      <c r="A367" s="203"/>
      <c r="B367" s="203"/>
      <c r="C367" s="203"/>
      <c r="D367" s="198"/>
      <c r="E367" s="198"/>
      <c r="F367" s="198"/>
      <c r="G367" s="198"/>
      <c r="H367" s="198"/>
      <c r="I367" s="198"/>
      <c r="J367" s="198"/>
      <c r="K367" s="198"/>
      <c r="L367" s="198"/>
      <c r="M367" s="198"/>
      <c r="N367" s="198"/>
      <c r="O367" s="198"/>
      <c r="P367" s="198"/>
      <c r="Q367" s="198"/>
      <c r="R367" s="198"/>
      <c r="S367" s="198"/>
      <c r="T367" s="198"/>
      <c r="U367" s="198"/>
    </row>
    <row r="368" spans="1:21" x14ac:dyDescent="0.25">
      <c r="A368" s="203"/>
      <c r="B368" s="203"/>
      <c r="C368" s="203"/>
      <c r="D368" s="198"/>
      <c r="E368" s="198"/>
      <c r="F368" s="198"/>
      <c r="G368" s="198"/>
      <c r="H368" s="198"/>
      <c r="I368" s="198"/>
      <c r="J368" s="198"/>
      <c r="K368" s="198"/>
      <c r="L368" s="198"/>
      <c r="M368" s="198"/>
      <c r="N368" s="198"/>
      <c r="O368" s="198"/>
      <c r="P368" s="198"/>
      <c r="Q368" s="198"/>
      <c r="R368" s="198"/>
      <c r="S368" s="198"/>
      <c r="T368" s="198"/>
      <c r="U368" s="198"/>
    </row>
    <row r="369" spans="1:21" x14ac:dyDescent="0.25">
      <c r="A369" s="203"/>
      <c r="B369" s="203"/>
      <c r="C369" s="203"/>
      <c r="D369" s="198"/>
      <c r="E369" s="198"/>
      <c r="F369" s="198"/>
      <c r="G369" s="198"/>
      <c r="H369" s="198"/>
      <c r="I369" s="198"/>
      <c r="J369" s="198"/>
      <c r="K369" s="198"/>
      <c r="L369" s="198"/>
      <c r="M369" s="198"/>
      <c r="N369" s="198"/>
      <c r="O369" s="198"/>
      <c r="P369" s="198"/>
      <c r="Q369" s="198"/>
      <c r="R369" s="198"/>
      <c r="S369" s="198"/>
      <c r="T369" s="198"/>
      <c r="U369" s="198"/>
    </row>
    <row r="370" spans="1:21" x14ac:dyDescent="0.25">
      <c r="A370" s="203"/>
      <c r="B370" s="203"/>
      <c r="C370" s="203"/>
      <c r="D370" s="198"/>
      <c r="E370" s="198"/>
      <c r="F370" s="198"/>
      <c r="G370" s="198"/>
      <c r="H370" s="198"/>
      <c r="I370" s="198"/>
      <c r="J370" s="198"/>
      <c r="K370" s="198"/>
      <c r="L370" s="198"/>
      <c r="M370" s="198"/>
      <c r="N370" s="198"/>
      <c r="O370" s="198"/>
      <c r="P370" s="198"/>
      <c r="Q370" s="198"/>
      <c r="R370" s="198"/>
      <c r="S370" s="198"/>
      <c r="T370" s="198"/>
      <c r="U370" s="198"/>
    </row>
    <row r="371" spans="1:21" x14ac:dyDescent="0.25">
      <c r="A371" s="203"/>
      <c r="B371" s="203"/>
      <c r="C371" s="203"/>
      <c r="D371" s="198"/>
      <c r="E371" s="198"/>
      <c r="F371" s="198"/>
      <c r="G371" s="198"/>
      <c r="H371" s="198"/>
      <c r="I371" s="198"/>
      <c r="J371" s="198"/>
      <c r="K371" s="198"/>
      <c r="L371" s="198"/>
      <c r="M371" s="198"/>
      <c r="N371" s="198"/>
      <c r="O371" s="198"/>
      <c r="P371" s="198"/>
      <c r="Q371" s="198"/>
      <c r="R371" s="198"/>
      <c r="S371" s="198"/>
      <c r="T371" s="198"/>
      <c r="U371" s="198"/>
    </row>
    <row r="372" spans="1:21" x14ac:dyDescent="0.25">
      <c r="A372" s="203"/>
      <c r="B372" s="203"/>
      <c r="C372" s="203"/>
      <c r="D372" s="198"/>
      <c r="E372" s="198"/>
      <c r="F372" s="198"/>
      <c r="G372" s="198"/>
      <c r="H372" s="198"/>
      <c r="I372" s="198"/>
      <c r="J372" s="198"/>
      <c r="K372" s="198"/>
      <c r="L372" s="198"/>
      <c r="M372" s="198"/>
      <c r="N372" s="198"/>
      <c r="O372" s="198"/>
      <c r="P372" s="198"/>
      <c r="Q372" s="198"/>
      <c r="R372" s="198"/>
      <c r="S372" s="198"/>
      <c r="T372" s="198"/>
      <c r="U372" s="198"/>
    </row>
    <row r="373" spans="1:21" x14ac:dyDescent="0.25">
      <c r="A373" s="203"/>
      <c r="B373" s="203"/>
      <c r="C373" s="203"/>
      <c r="D373" s="198"/>
      <c r="E373" s="198"/>
      <c r="F373" s="198"/>
      <c r="G373" s="198"/>
      <c r="H373" s="198"/>
      <c r="I373" s="198"/>
      <c r="J373" s="198"/>
      <c r="K373" s="198"/>
      <c r="L373" s="198"/>
      <c r="M373" s="198"/>
      <c r="N373" s="198"/>
      <c r="O373" s="198"/>
      <c r="P373" s="198"/>
      <c r="Q373" s="198"/>
      <c r="R373" s="198"/>
      <c r="S373" s="198"/>
      <c r="T373" s="198"/>
      <c r="U373" s="198"/>
    </row>
    <row r="374" spans="1:21" x14ac:dyDescent="0.25">
      <c r="A374" s="203"/>
      <c r="B374" s="203"/>
      <c r="C374" s="203"/>
      <c r="D374" s="198"/>
      <c r="E374" s="198"/>
      <c r="F374" s="198"/>
      <c r="G374" s="198"/>
      <c r="H374" s="198"/>
      <c r="I374" s="198"/>
      <c r="J374" s="198"/>
      <c r="K374" s="198"/>
      <c r="L374" s="198"/>
      <c r="M374" s="198"/>
      <c r="N374" s="198"/>
      <c r="O374" s="198"/>
      <c r="P374" s="198"/>
      <c r="Q374" s="198"/>
      <c r="R374" s="198"/>
      <c r="S374" s="198"/>
      <c r="T374" s="198"/>
      <c r="U374" s="198"/>
    </row>
    <row r="375" spans="1:21" x14ac:dyDescent="0.25">
      <c r="A375" s="203"/>
      <c r="B375" s="203"/>
      <c r="C375" s="203"/>
      <c r="D375" s="198"/>
      <c r="E375" s="198"/>
      <c r="F375" s="198"/>
      <c r="G375" s="198"/>
      <c r="H375" s="198"/>
      <c r="I375" s="198"/>
      <c r="J375" s="198"/>
      <c r="K375" s="198"/>
      <c r="L375" s="198"/>
      <c r="M375" s="198"/>
      <c r="N375" s="198"/>
      <c r="O375" s="198"/>
      <c r="P375" s="198"/>
      <c r="Q375" s="198"/>
      <c r="R375" s="198"/>
      <c r="S375" s="198"/>
      <c r="T375" s="198"/>
      <c r="U375" s="198"/>
    </row>
    <row r="376" spans="1:21" x14ac:dyDescent="0.25">
      <c r="A376" s="203"/>
      <c r="B376" s="203"/>
      <c r="C376" s="203"/>
      <c r="D376" s="198"/>
      <c r="E376" s="198"/>
      <c r="F376" s="198"/>
      <c r="G376" s="198"/>
      <c r="H376" s="198"/>
      <c r="I376" s="198"/>
      <c r="J376" s="198"/>
      <c r="K376" s="198"/>
      <c r="L376" s="198"/>
      <c r="M376" s="198"/>
      <c r="N376" s="198"/>
      <c r="O376" s="198"/>
      <c r="P376" s="198"/>
      <c r="Q376" s="198"/>
      <c r="R376" s="198"/>
      <c r="S376" s="198"/>
      <c r="T376" s="198"/>
      <c r="U376" s="198"/>
    </row>
    <row r="377" spans="1:21" x14ac:dyDescent="0.25">
      <c r="A377" s="203"/>
      <c r="B377" s="203"/>
      <c r="C377" s="203"/>
      <c r="D377" s="198"/>
      <c r="E377" s="198"/>
      <c r="F377" s="198"/>
      <c r="G377" s="198"/>
      <c r="H377" s="198"/>
      <c r="I377" s="198"/>
      <c r="J377" s="198"/>
      <c r="K377" s="198"/>
      <c r="L377" s="198"/>
      <c r="M377" s="198"/>
      <c r="N377" s="198"/>
      <c r="O377" s="198"/>
      <c r="P377" s="198"/>
      <c r="Q377" s="198"/>
      <c r="R377" s="198"/>
      <c r="S377" s="198"/>
      <c r="T377" s="198"/>
      <c r="U377" s="198"/>
    </row>
    <row r="378" spans="1:21" x14ac:dyDescent="0.25">
      <c r="A378" s="203"/>
      <c r="B378" s="203"/>
      <c r="C378" s="203"/>
      <c r="D378" s="198"/>
      <c r="E378" s="198"/>
      <c r="F378" s="198"/>
      <c r="G378" s="198"/>
      <c r="H378" s="198"/>
      <c r="I378" s="198"/>
      <c r="J378" s="198"/>
      <c r="K378" s="198"/>
      <c r="L378" s="198"/>
      <c r="M378" s="198"/>
      <c r="N378" s="198"/>
      <c r="O378" s="198"/>
      <c r="P378" s="198"/>
      <c r="Q378" s="198"/>
      <c r="R378" s="198"/>
      <c r="S378" s="198"/>
      <c r="T378" s="198"/>
      <c r="U378" s="198"/>
    </row>
    <row r="379" spans="1:21" x14ac:dyDescent="0.25">
      <c r="A379" s="203"/>
      <c r="B379" s="203"/>
      <c r="C379" s="203"/>
      <c r="D379" s="198"/>
      <c r="E379" s="198"/>
      <c r="F379" s="198"/>
      <c r="G379" s="198"/>
      <c r="H379" s="198"/>
      <c r="I379" s="198"/>
      <c r="J379" s="198"/>
      <c r="K379" s="198"/>
      <c r="L379" s="198"/>
      <c r="M379" s="198"/>
      <c r="N379" s="198"/>
      <c r="O379" s="198"/>
      <c r="P379" s="198"/>
      <c r="Q379" s="198"/>
      <c r="R379" s="198"/>
      <c r="S379" s="198"/>
      <c r="T379" s="198"/>
      <c r="U379" s="198"/>
    </row>
    <row r="380" spans="1:21" x14ac:dyDescent="0.25">
      <c r="A380" s="203"/>
      <c r="B380" s="203"/>
      <c r="C380" s="203"/>
      <c r="D380" s="198"/>
      <c r="E380" s="198"/>
      <c r="F380" s="198"/>
      <c r="G380" s="198"/>
      <c r="H380" s="198"/>
      <c r="I380" s="198"/>
      <c r="J380" s="198"/>
      <c r="K380" s="198"/>
      <c r="L380" s="198"/>
      <c r="M380" s="198"/>
      <c r="N380" s="198"/>
      <c r="O380" s="198"/>
      <c r="P380" s="198"/>
      <c r="Q380" s="198"/>
      <c r="R380" s="198"/>
      <c r="S380" s="198"/>
      <c r="T380" s="198"/>
      <c r="U380" s="198"/>
    </row>
    <row r="381" spans="1:21" x14ac:dyDescent="0.25">
      <c r="A381" s="203"/>
      <c r="B381" s="203"/>
      <c r="C381" s="203"/>
      <c r="D381" s="198"/>
      <c r="E381" s="198"/>
      <c r="F381" s="198"/>
      <c r="G381" s="198"/>
      <c r="H381" s="198"/>
      <c r="I381" s="198"/>
      <c r="J381" s="198"/>
      <c r="K381" s="198"/>
      <c r="L381" s="198"/>
      <c r="M381" s="198"/>
      <c r="N381" s="198"/>
      <c r="O381" s="198"/>
      <c r="P381" s="198"/>
      <c r="Q381" s="198"/>
      <c r="R381" s="198"/>
      <c r="S381" s="198"/>
      <c r="T381" s="198"/>
      <c r="U381" s="198"/>
    </row>
    <row r="382" spans="1:21" x14ac:dyDescent="0.25">
      <c r="A382" s="203"/>
      <c r="B382" s="203"/>
      <c r="C382" s="203"/>
      <c r="D382" s="198"/>
      <c r="E382" s="198"/>
      <c r="F382" s="198"/>
      <c r="G382" s="198"/>
      <c r="H382" s="198"/>
      <c r="I382" s="198"/>
      <c r="J382" s="198"/>
      <c r="K382" s="198"/>
      <c r="L382" s="198"/>
      <c r="M382" s="198"/>
      <c r="N382" s="198"/>
      <c r="O382" s="198"/>
      <c r="P382" s="198"/>
      <c r="Q382" s="198"/>
      <c r="R382" s="198"/>
      <c r="S382" s="198"/>
      <c r="T382" s="198"/>
      <c r="U382" s="198"/>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J31" sqref="J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5" spans="1:28" s="101" customFormat="1" x14ac:dyDescent="0.25"/>
    <row r="6" spans="1:28" s="101" customFormat="1"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90"/>
      <c r="AB6" s="90"/>
    </row>
    <row r="7" spans="1:28" s="101" customFormat="1"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90"/>
      <c r="AB7" s="90"/>
    </row>
    <row r="8" spans="1:28" s="101" customFormat="1" ht="18.75" x14ac:dyDescent="0.25">
      <c r="A8" s="288" t="str">
        <f>'1. паспорт местоположение'!A9:C9</f>
        <v>АО "Оренбургкоммунэлектросеть"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92"/>
      <c r="AB8" s="92"/>
    </row>
    <row r="9" spans="1:28" s="101" customFormat="1" ht="15.75" x14ac:dyDescent="0.25">
      <c r="A9" s="289" t="s">
        <v>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89"/>
      <c r="AB9" s="89"/>
    </row>
    <row r="10" spans="1:28" s="101" customFormat="1"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90"/>
      <c r="AB10" s="90"/>
    </row>
    <row r="11" spans="1:28" s="101" customFormat="1" ht="18.75" x14ac:dyDescent="0.25">
      <c r="A11" s="293" t="str">
        <f>'6.1. Паспорт сетевой график'!A12:J12</f>
        <v>О_ИП00017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92"/>
      <c r="AB11" s="92"/>
    </row>
    <row r="12" spans="1:28" s="101" customFormat="1" ht="15.75" x14ac:dyDescent="0.25">
      <c r="A12" s="289"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89"/>
      <c r="AB12" s="89"/>
    </row>
    <row r="13" spans="1:28" s="101" customFormat="1"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02"/>
      <c r="AB13" s="102"/>
    </row>
    <row r="14" spans="1:28" s="101" customFormat="1" ht="18.75" x14ac:dyDescent="0.25">
      <c r="A14" s="288" t="str">
        <f>'6.1. Паспорт сетевой график'!A15:J15</f>
        <v>Реконструкция распределительных сетей ВЛ-10 кВ, ВЛ-0,4 кВ, ТП(РП)-10/0,4 кВ, р.ц. Матвеевка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92"/>
      <c r="AB14" s="92"/>
    </row>
    <row r="15" spans="1:28" s="101" customFormat="1" ht="15.75" x14ac:dyDescent="0.25">
      <c r="A15" s="289" t="s">
        <v>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89"/>
      <c r="AB15" s="89"/>
    </row>
    <row r="16" spans="1:28" s="101" customFormat="1"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03"/>
      <c r="AB16" s="103"/>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70"/>
      <c r="AB17" s="7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70"/>
      <c r="AB18" s="7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70"/>
      <c r="AB19" s="70"/>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71"/>
      <c r="AB20" s="7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71"/>
      <c r="AB21" s="71"/>
    </row>
    <row r="22" spans="1:28" x14ac:dyDescent="0.25">
      <c r="A22" s="335" t="s">
        <v>458</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72"/>
      <c r="AB22" s="72"/>
    </row>
    <row r="23" spans="1:28" ht="32.25" customHeight="1" x14ac:dyDescent="0.25">
      <c r="A23" s="337" t="s">
        <v>315</v>
      </c>
      <c r="B23" s="338"/>
      <c r="C23" s="338"/>
      <c r="D23" s="338"/>
      <c r="E23" s="338"/>
      <c r="F23" s="338"/>
      <c r="G23" s="338"/>
      <c r="H23" s="338"/>
      <c r="I23" s="338"/>
      <c r="J23" s="338"/>
      <c r="K23" s="338"/>
      <c r="L23" s="339"/>
      <c r="M23" s="336" t="s">
        <v>316</v>
      </c>
      <c r="N23" s="336"/>
      <c r="O23" s="336"/>
      <c r="P23" s="336"/>
      <c r="Q23" s="336"/>
      <c r="R23" s="336"/>
      <c r="S23" s="336"/>
      <c r="T23" s="336"/>
      <c r="U23" s="336"/>
      <c r="V23" s="336"/>
      <c r="W23" s="336"/>
      <c r="X23" s="336"/>
      <c r="Y23" s="336"/>
      <c r="Z23" s="336"/>
    </row>
    <row r="24" spans="1:28" ht="151.5" customHeight="1" x14ac:dyDescent="0.25">
      <c r="A24" s="116" t="s">
        <v>232</v>
      </c>
      <c r="B24" s="117" t="s">
        <v>238</v>
      </c>
      <c r="C24" s="116" t="s">
        <v>312</v>
      </c>
      <c r="D24" s="116" t="s">
        <v>233</v>
      </c>
      <c r="E24" s="116" t="s">
        <v>313</v>
      </c>
      <c r="F24" s="116" t="s">
        <v>490</v>
      </c>
      <c r="G24" s="116" t="s">
        <v>491</v>
      </c>
      <c r="H24" s="116" t="s">
        <v>234</v>
      </c>
      <c r="I24" s="116" t="s">
        <v>492</v>
      </c>
      <c r="J24" s="116" t="s">
        <v>239</v>
      </c>
      <c r="K24" s="117" t="s">
        <v>237</v>
      </c>
      <c r="L24" s="117" t="s">
        <v>235</v>
      </c>
      <c r="M24" s="118" t="s">
        <v>241</v>
      </c>
      <c r="N24" s="117" t="s">
        <v>493</v>
      </c>
      <c r="O24" s="116" t="s">
        <v>494</v>
      </c>
      <c r="P24" s="116" t="s">
        <v>495</v>
      </c>
      <c r="Q24" s="116" t="s">
        <v>496</v>
      </c>
      <c r="R24" s="116" t="s">
        <v>234</v>
      </c>
      <c r="S24" s="116" t="s">
        <v>497</v>
      </c>
      <c r="T24" s="116" t="s">
        <v>498</v>
      </c>
      <c r="U24" s="116" t="s">
        <v>499</v>
      </c>
      <c r="V24" s="116" t="s">
        <v>496</v>
      </c>
      <c r="W24" s="119" t="s">
        <v>500</v>
      </c>
      <c r="X24" s="119" t="s">
        <v>501</v>
      </c>
      <c r="Y24" s="119" t="s">
        <v>502</v>
      </c>
      <c r="Z24" s="120" t="s">
        <v>242</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s="114" customFormat="1" ht="45.75" customHeight="1" x14ac:dyDescent="0.25">
      <c r="A26" s="121" t="s">
        <v>503</v>
      </c>
      <c r="B26" s="121"/>
      <c r="C26" s="122" t="s">
        <v>504</v>
      </c>
      <c r="D26" s="122" t="s">
        <v>505</v>
      </c>
      <c r="E26" s="122" t="s">
        <v>506</v>
      </c>
      <c r="F26" s="122" t="s">
        <v>507</v>
      </c>
      <c r="G26" s="122" t="s">
        <v>508</v>
      </c>
      <c r="H26" s="122" t="s">
        <v>234</v>
      </c>
      <c r="I26" s="122" t="s">
        <v>509</v>
      </c>
      <c r="J26" s="122" t="s">
        <v>510</v>
      </c>
      <c r="K26" s="123"/>
      <c r="L26" s="122" t="s">
        <v>511</v>
      </c>
      <c r="M26" s="124" t="s">
        <v>512</v>
      </c>
      <c r="N26" s="123"/>
      <c r="O26" s="123"/>
      <c r="P26" s="123"/>
      <c r="Q26" s="123"/>
      <c r="R26" s="123"/>
      <c r="S26" s="123"/>
      <c r="T26" s="123"/>
      <c r="U26" s="123"/>
      <c r="V26" s="123"/>
      <c r="W26" s="123"/>
      <c r="X26" s="123"/>
      <c r="Y26" s="123"/>
      <c r="Z26" s="125" t="s">
        <v>513</v>
      </c>
    </row>
    <row r="27" spans="1:28" x14ac:dyDescent="0.25">
      <c r="A27" s="123" t="s">
        <v>514</v>
      </c>
      <c r="B27" s="123" t="s">
        <v>515</v>
      </c>
      <c r="C27" s="123" t="s">
        <v>516</v>
      </c>
      <c r="D27" s="123" t="s">
        <v>517</v>
      </c>
      <c r="E27" s="123" t="s">
        <v>518</v>
      </c>
      <c r="F27" s="122" t="s">
        <v>519</v>
      </c>
      <c r="G27" s="122" t="s">
        <v>520</v>
      </c>
      <c r="H27" s="123" t="s">
        <v>234</v>
      </c>
      <c r="I27" s="122" t="s">
        <v>521</v>
      </c>
      <c r="J27" s="122" t="s">
        <v>522</v>
      </c>
      <c r="K27" s="122" t="s">
        <v>523</v>
      </c>
      <c r="L27" s="123"/>
      <c r="M27" s="122" t="s">
        <v>524</v>
      </c>
      <c r="N27" s="123"/>
      <c r="O27" s="123"/>
      <c r="P27" s="123"/>
      <c r="Q27" s="123"/>
      <c r="R27" s="123"/>
      <c r="S27" s="123"/>
      <c r="T27" s="123"/>
      <c r="U27" s="123"/>
      <c r="V27" s="123"/>
      <c r="W27" s="123"/>
      <c r="X27" s="123"/>
      <c r="Y27" s="123"/>
      <c r="Z27" s="123"/>
    </row>
    <row r="28" spans="1:28" x14ac:dyDescent="0.25">
      <c r="A28" s="123" t="s">
        <v>514</v>
      </c>
      <c r="B28" s="123" t="s">
        <v>525</v>
      </c>
      <c r="C28" s="123" t="s">
        <v>526</v>
      </c>
      <c r="D28" s="123" t="s">
        <v>527</v>
      </c>
      <c r="E28" s="123" t="s">
        <v>528</v>
      </c>
      <c r="F28" s="122" t="s">
        <v>529</v>
      </c>
      <c r="G28" s="122" t="s">
        <v>530</v>
      </c>
      <c r="H28" s="123" t="s">
        <v>234</v>
      </c>
      <c r="I28" s="122" t="s">
        <v>531</v>
      </c>
      <c r="J28" s="122" t="s">
        <v>532</v>
      </c>
      <c r="K28" s="122" t="s">
        <v>533</v>
      </c>
      <c r="L28" s="126"/>
      <c r="M28" s="122" t="s">
        <v>534</v>
      </c>
      <c r="N28" s="122"/>
      <c r="O28" s="122"/>
      <c r="P28" s="122"/>
      <c r="Q28" s="122"/>
      <c r="R28" s="122"/>
      <c r="S28" s="122"/>
      <c r="T28" s="122"/>
      <c r="U28" s="122"/>
      <c r="V28" s="122"/>
      <c r="W28" s="122"/>
      <c r="X28" s="122"/>
      <c r="Y28" s="122"/>
      <c r="Z28" s="122"/>
    </row>
    <row r="29" spans="1:28" x14ac:dyDescent="0.25">
      <c r="A29" s="123" t="s">
        <v>514</v>
      </c>
      <c r="B29" s="123" t="s">
        <v>535</v>
      </c>
      <c r="C29" s="123" t="s">
        <v>536</v>
      </c>
      <c r="D29" s="123" t="s">
        <v>537</v>
      </c>
      <c r="E29" s="123" t="s">
        <v>538</v>
      </c>
      <c r="F29" s="122" t="s">
        <v>539</v>
      </c>
      <c r="G29" s="122" t="s">
        <v>540</v>
      </c>
      <c r="H29" s="123" t="s">
        <v>234</v>
      </c>
      <c r="I29" s="122" t="s">
        <v>541</v>
      </c>
      <c r="J29" s="122" t="s">
        <v>542</v>
      </c>
      <c r="K29" s="122" t="s">
        <v>543</v>
      </c>
      <c r="L29" s="126"/>
      <c r="M29" s="123"/>
      <c r="N29" s="123"/>
      <c r="O29" s="123"/>
      <c r="P29" s="123"/>
      <c r="Q29" s="123"/>
      <c r="R29" s="123"/>
      <c r="S29" s="123"/>
      <c r="T29" s="123"/>
      <c r="U29" s="123"/>
      <c r="V29" s="123"/>
      <c r="W29" s="123"/>
      <c r="X29" s="123"/>
      <c r="Y29" s="123"/>
      <c r="Z29" s="123"/>
    </row>
    <row r="30" spans="1:28" x14ac:dyDescent="0.25">
      <c r="A30" s="123" t="s">
        <v>514</v>
      </c>
      <c r="B30" s="123" t="s">
        <v>544</v>
      </c>
      <c r="C30" s="123" t="s">
        <v>545</v>
      </c>
      <c r="D30" s="123" t="s">
        <v>546</v>
      </c>
      <c r="E30" s="123" t="s">
        <v>547</v>
      </c>
      <c r="F30" s="122" t="s">
        <v>548</v>
      </c>
      <c r="G30" s="122" t="s">
        <v>549</v>
      </c>
      <c r="H30" s="123" t="s">
        <v>234</v>
      </c>
      <c r="I30" s="122" t="s">
        <v>550</v>
      </c>
      <c r="J30" s="122" t="s">
        <v>551</v>
      </c>
      <c r="K30" s="122" t="s">
        <v>552</v>
      </c>
      <c r="L30" s="126"/>
      <c r="M30" s="123"/>
      <c r="N30" s="123"/>
      <c r="O30" s="123"/>
      <c r="P30" s="123"/>
      <c r="Q30" s="123"/>
      <c r="R30" s="123"/>
      <c r="S30" s="123"/>
      <c r="T30" s="123"/>
      <c r="U30" s="123"/>
      <c r="V30" s="123"/>
      <c r="W30" s="123"/>
      <c r="X30" s="123"/>
      <c r="Y30" s="123"/>
      <c r="Z30" s="123"/>
    </row>
    <row r="31" spans="1:28" x14ac:dyDescent="0.25">
      <c r="A31" s="123" t="s">
        <v>534</v>
      </c>
      <c r="B31" s="123" t="s">
        <v>534</v>
      </c>
      <c r="C31" s="123" t="s">
        <v>534</v>
      </c>
      <c r="D31" s="123" t="s">
        <v>534</v>
      </c>
      <c r="E31" s="123" t="s">
        <v>534</v>
      </c>
      <c r="F31" s="123" t="s">
        <v>534</v>
      </c>
      <c r="G31" s="123" t="s">
        <v>534</v>
      </c>
      <c r="H31" s="123" t="s">
        <v>534</v>
      </c>
      <c r="I31" s="123" t="s">
        <v>534</v>
      </c>
      <c r="J31" s="123" t="s">
        <v>534</v>
      </c>
      <c r="K31" s="123" t="s">
        <v>534</v>
      </c>
      <c r="L31" s="126"/>
      <c r="M31" s="123"/>
      <c r="N31" s="123"/>
      <c r="O31" s="123"/>
      <c r="P31" s="123"/>
      <c r="Q31" s="123"/>
      <c r="R31" s="123"/>
      <c r="S31" s="123"/>
      <c r="T31" s="123"/>
      <c r="U31" s="123"/>
      <c r="V31" s="123"/>
      <c r="W31" s="123"/>
      <c r="X31" s="123"/>
      <c r="Y31" s="123"/>
      <c r="Z31" s="123"/>
    </row>
    <row r="32" spans="1:28" ht="30" x14ac:dyDescent="0.25">
      <c r="A32" s="121" t="s">
        <v>553</v>
      </c>
      <c r="B32" s="121"/>
      <c r="C32" s="122" t="s">
        <v>554</v>
      </c>
      <c r="D32" s="122" t="s">
        <v>555</v>
      </c>
      <c r="E32" s="122" t="s">
        <v>556</v>
      </c>
      <c r="F32" s="122" t="s">
        <v>557</v>
      </c>
      <c r="G32" s="122" t="s">
        <v>558</v>
      </c>
      <c r="H32" s="122" t="s">
        <v>234</v>
      </c>
      <c r="I32" s="122" t="s">
        <v>559</v>
      </c>
      <c r="J32" s="122" t="s">
        <v>560</v>
      </c>
      <c r="K32" s="123"/>
      <c r="L32" s="123"/>
      <c r="M32" s="123"/>
      <c r="N32" s="123"/>
      <c r="O32" s="123"/>
      <c r="P32" s="123"/>
      <c r="Q32" s="123"/>
      <c r="R32" s="123"/>
      <c r="S32" s="123"/>
      <c r="T32" s="123"/>
      <c r="U32" s="123"/>
      <c r="V32" s="123"/>
      <c r="W32" s="123"/>
      <c r="X32" s="123"/>
      <c r="Y32" s="123"/>
      <c r="Z32" s="123"/>
    </row>
    <row r="33" spans="1:26" x14ac:dyDescent="0.25">
      <c r="A33" s="123" t="s">
        <v>534</v>
      </c>
      <c r="B33" s="123" t="s">
        <v>534</v>
      </c>
      <c r="C33" s="123" t="s">
        <v>534</v>
      </c>
      <c r="D33" s="123" t="s">
        <v>534</v>
      </c>
      <c r="E33" s="123" t="s">
        <v>534</v>
      </c>
      <c r="F33" s="123" t="s">
        <v>534</v>
      </c>
      <c r="G33" s="123" t="s">
        <v>534</v>
      </c>
      <c r="H33" s="123" t="s">
        <v>534</v>
      </c>
      <c r="I33" s="123" t="s">
        <v>534</v>
      </c>
      <c r="J33" s="123" t="s">
        <v>534</v>
      </c>
      <c r="K33" s="123" t="s">
        <v>534</v>
      </c>
      <c r="L33" s="123"/>
      <c r="M33" s="123"/>
      <c r="N33" s="123"/>
      <c r="O33" s="123"/>
      <c r="P33" s="123"/>
      <c r="Q33" s="123"/>
      <c r="R33" s="123"/>
      <c r="S33" s="123"/>
      <c r="T33" s="123"/>
      <c r="U33" s="123"/>
      <c r="V33" s="123"/>
      <c r="W33" s="123"/>
      <c r="X33" s="123"/>
      <c r="Y33" s="123"/>
      <c r="Z33" s="123"/>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3" t="s">
        <v>8</v>
      </c>
      <c r="B7" s="293"/>
      <c r="C7" s="293"/>
      <c r="D7" s="293"/>
      <c r="E7" s="293"/>
      <c r="F7" s="293"/>
      <c r="G7" s="293"/>
      <c r="H7" s="293"/>
      <c r="I7" s="293"/>
      <c r="J7" s="293"/>
      <c r="K7" s="293"/>
      <c r="L7" s="293"/>
      <c r="M7" s="293"/>
      <c r="N7" s="293"/>
      <c r="O7" s="293"/>
      <c r="P7" s="90"/>
      <c r="Q7" s="90"/>
      <c r="R7" s="90"/>
      <c r="S7" s="90"/>
      <c r="T7" s="90"/>
      <c r="U7" s="90"/>
      <c r="V7" s="90"/>
      <c r="W7" s="90"/>
      <c r="X7" s="90"/>
      <c r="Y7" s="90"/>
      <c r="Z7" s="90"/>
    </row>
    <row r="8" spans="1:28" s="9" customFormat="1" ht="18.75" x14ac:dyDescent="0.2">
      <c r="A8" s="293"/>
      <c r="B8" s="293"/>
      <c r="C8" s="293"/>
      <c r="D8" s="293"/>
      <c r="E8" s="293"/>
      <c r="F8" s="293"/>
      <c r="G8" s="293"/>
      <c r="H8" s="293"/>
      <c r="I8" s="293"/>
      <c r="J8" s="293"/>
      <c r="K8" s="293"/>
      <c r="L8" s="293"/>
      <c r="M8" s="293"/>
      <c r="N8" s="293"/>
      <c r="O8" s="293"/>
      <c r="P8" s="90"/>
      <c r="Q8" s="90"/>
      <c r="R8" s="90"/>
      <c r="S8" s="90"/>
      <c r="T8" s="90"/>
      <c r="U8" s="90"/>
      <c r="V8" s="90"/>
      <c r="W8" s="90"/>
      <c r="X8" s="90"/>
      <c r="Y8" s="90"/>
      <c r="Z8" s="90"/>
    </row>
    <row r="9" spans="1:28" s="9" customFormat="1" ht="18.75" x14ac:dyDescent="0.2">
      <c r="A9" s="288" t="str">
        <f>'1. паспорт местоположение'!A9:C9</f>
        <v>АО "Оренбургкоммунэлектросеть"</v>
      </c>
      <c r="B9" s="288"/>
      <c r="C9" s="288"/>
      <c r="D9" s="288"/>
      <c r="E9" s="288"/>
      <c r="F9" s="288"/>
      <c r="G9" s="288"/>
      <c r="H9" s="288"/>
      <c r="I9" s="288"/>
      <c r="J9" s="288"/>
      <c r="K9" s="288"/>
      <c r="L9" s="288"/>
      <c r="M9" s="288"/>
      <c r="N9" s="288"/>
      <c r="O9" s="288"/>
      <c r="P9" s="90"/>
      <c r="Q9" s="90"/>
      <c r="R9" s="90"/>
      <c r="S9" s="90"/>
      <c r="T9" s="90"/>
      <c r="U9" s="90"/>
      <c r="V9" s="90"/>
      <c r="W9" s="90"/>
      <c r="X9" s="90"/>
      <c r="Y9" s="90"/>
      <c r="Z9" s="90"/>
    </row>
    <row r="10" spans="1:28" s="9" customFormat="1" ht="18.75" x14ac:dyDescent="0.2">
      <c r="A10" s="289" t="s">
        <v>7</v>
      </c>
      <c r="B10" s="289"/>
      <c r="C10" s="289"/>
      <c r="D10" s="289"/>
      <c r="E10" s="289"/>
      <c r="F10" s="289"/>
      <c r="G10" s="289"/>
      <c r="H10" s="289"/>
      <c r="I10" s="289"/>
      <c r="J10" s="289"/>
      <c r="K10" s="289"/>
      <c r="L10" s="289"/>
      <c r="M10" s="289"/>
      <c r="N10" s="289"/>
      <c r="O10" s="289"/>
      <c r="P10" s="90"/>
      <c r="Q10" s="90"/>
      <c r="R10" s="90"/>
      <c r="S10" s="90"/>
      <c r="T10" s="90"/>
      <c r="U10" s="90"/>
      <c r="V10" s="90"/>
      <c r="W10" s="90"/>
      <c r="X10" s="90"/>
      <c r="Y10" s="90"/>
      <c r="Z10" s="90"/>
    </row>
    <row r="11" spans="1:28" s="9" customFormat="1" ht="18.75" x14ac:dyDescent="0.2">
      <c r="A11" s="293"/>
      <c r="B11" s="293"/>
      <c r="C11" s="293"/>
      <c r="D11" s="293"/>
      <c r="E11" s="293"/>
      <c r="F11" s="293"/>
      <c r="G11" s="293"/>
      <c r="H11" s="293"/>
      <c r="I11" s="293"/>
      <c r="J11" s="293"/>
      <c r="K11" s="293"/>
      <c r="L11" s="293"/>
      <c r="M11" s="293"/>
      <c r="N11" s="293"/>
      <c r="O11" s="293"/>
      <c r="P11" s="90"/>
      <c r="Q11" s="90"/>
      <c r="R11" s="90"/>
      <c r="S11" s="90"/>
      <c r="T11" s="90"/>
      <c r="U11" s="90"/>
      <c r="V11" s="90"/>
      <c r="W11" s="90"/>
      <c r="X11" s="90"/>
      <c r="Y11" s="90"/>
      <c r="Z11" s="90"/>
    </row>
    <row r="12" spans="1:28" s="9" customFormat="1" ht="18.75" x14ac:dyDescent="0.2">
      <c r="A12" s="293" t="str">
        <f>'6.1. Паспорт сетевой график'!A12:J12</f>
        <v>О_ИП00017</v>
      </c>
      <c r="B12" s="293"/>
      <c r="C12" s="293"/>
      <c r="D12" s="293"/>
      <c r="E12" s="293"/>
      <c r="F12" s="293"/>
      <c r="G12" s="293"/>
      <c r="H12" s="293"/>
      <c r="I12" s="293"/>
      <c r="J12" s="293"/>
      <c r="K12" s="293"/>
      <c r="L12" s="293"/>
      <c r="M12" s="293"/>
      <c r="N12" s="293"/>
      <c r="O12" s="293"/>
      <c r="P12" s="90"/>
      <c r="Q12" s="90"/>
      <c r="R12" s="90"/>
      <c r="S12" s="90"/>
      <c r="T12" s="90"/>
      <c r="U12" s="90"/>
      <c r="V12" s="90"/>
      <c r="W12" s="90"/>
      <c r="X12" s="90"/>
      <c r="Y12" s="90"/>
      <c r="Z12" s="90"/>
    </row>
    <row r="13" spans="1:28" s="9" customFormat="1" ht="18.75" x14ac:dyDescent="0.2">
      <c r="A13" s="289" t="s">
        <v>6</v>
      </c>
      <c r="B13" s="289"/>
      <c r="C13" s="289"/>
      <c r="D13" s="289"/>
      <c r="E13" s="289"/>
      <c r="F13" s="289"/>
      <c r="G13" s="289"/>
      <c r="H13" s="289"/>
      <c r="I13" s="289"/>
      <c r="J13" s="289"/>
      <c r="K13" s="289"/>
      <c r="L13" s="289"/>
      <c r="M13" s="289"/>
      <c r="N13" s="289"/>
      <c r="O13" s="289"/>
      <c r="P13" s="90"/>
      <c r="Q13" s="90"/>
      <c r="R13" s="90"/>
      <c r="S13" s="90"/>
      <c r="T13" s="90"/>
      <c r="U13" s="90"/>
      <c r="V13" s="90"/>
      <c r="W13" s="90"/>
      <c r="X13" s="90"/>
      <c r="Y13" s="90"/>
      <c r="Z13" s="90"/>
    </row>
    <row r="14" spans="1:28" s="91" customFormat="1" ht="15.75" customHeight="1" x14ac:dyDescent="0.2">
      <c r="A14" s="294"/>
      <c r="B14" s="294"/>
      <c r="C14" s="294"/>
      <c r="D14" s="294"/>
      <c r="E14" s="294"/>
      <c r="F14" s="294"/>
      <c r="G14" s="294"/>
      <c r="H14" s="294"/>
      <c r="I14" s="294"/>
      <c r="J14" s="294"/>
      <c r="K14" s="294"/>
      <c r="L14" s="294"/>
      <c r="M14" s="294"/>
      <c r="N14" s="294"/>
      <c r="O14" s="294"/>
      <c r="P14" s="87"/>
      <c r="Q14" s="87"/>
      <c r="R14" s="87"/>
      <c r="S14" s="87"/>
      <c r="T14" s="87"/>
      <c r="U14" s="87"/>
      <c r="V14" s="87"/>
      <c r="W14" s="87"/>
      <c r="X14" s="87"/>
      <c r="Y14" s="87"/>
      <c r="Z14" s="87"/>
    </row>
    <row r="15" spans="1:28" s="93" customFormat="1" ht="18.75" x14ac:dyDescent="0.2">
      <c r="A15" s="288" t="str">
        <f>'6.1. Паспорт сетевой график'!A15:J15</f>
        <v>Реконструкция распределительных сетей ВЛ-10 кВ, ВЛ-0,4 кВ, ТП(РП)-10/0,4 кВ, р.ц. Матвеевка</v>
      </c>
      <c r="B15" s="288"/>
      <c r="C15" s="288"/>
      <c r="D15" s="288"/>
      <c r="E15" s="288"/>
      <c r="F15" s="288"/>
      <c r="G15" s="288"/>
      <c r="H15" s="288"/>
      <c r="I15" s="288"/>
      <c r="J15" s="288"/>
      <c r="K15" s="288"/>
      <c r="L15" s="288"/>
      <c r="M15" s="288"/>
      <c r="N15" s="288"/>
      <c r="O15" s="288"/>
      <c r="P15" s="92"/>
      <c r="Q15" s="92"/>
      <c r="R15" s="92"/>
      <c r="S15" s="92"/>
      <c r="T15" s="92"/>
      <c r="U15" s="92"/>
      <c r="V15" s="92"/>
      <c r="W15" s="92"/>
      <c r="X15" s="92"/>
      <c r="Y15" s="92"/>
      <c r="Z15" s="92"/>
    </row>
    <row r="16" spans="1:28" s="93" customFormat="1" ht="15" customHeight="1" x14ac:dyDescent="0.2">
      <c r="A16" s="289" t="s">
        <v>5</v>
      </c>
      <c r="B16" s="289"/>
      <c r="C16" s="289"/>
      <c r="D16" s="289"/>
      <c r="E16" s="289"/>
      <c r="F16" s="289"/>
      <c r="G16" s="289"/>
      <c r="H16" s="289"/>
      <c r="I16" s="289"/>
      <c r="J16" s="289"/>
      <c r="K16" s="289"/>
      <c r="L16" s="289"/>
      <c r="M16" s="289"/>
      <c r="N16" s="289"/>
      <c r="O16" s="289"/>
      <c r="P16" s="89"/>
      <c r="Q16" s="89"/>
      <c r="R16" s="89"/>
      <c r="S16" s="89"/>
      <c r="T16" s="89"/>
      <c r="U16" s="89"/>
      <c r="V16" s="89"/>
      <c r="W16" s="89"/>
      <c r="X16" s="89"/>
      <c r="Y16" s="89"/>
      <c r="Z16" s="89"/>
    </row>
    <row r="17" spans="1:26" s="93" customFormat="1" ht="15" customHeight="1" x14ac:dyDescent="0.2">
      <c r="A17" s="302"/>
      <c r="B17" s="302"/>
      <c r="C17" s="302"/>
      <c r="D17" s="302"/>
      <c r="E17" s="302"/>
      <c r="F17" s="302"/>
      <c r="G17" s="302"/>
      <c r="H17" s="302"/>
      <c r="I17" s="302"/>
      <c r="J17" s="302"/>
      <c r="K17" s="302"/>
      <c r="L17" s="302"/>
      <c r="M17" s="302"/>
      <c r="N17" s="302"/>
      <c r="O17" s="302"/>
      <c r="P17" s="88"/>
      <c r="Q17" s="88"/>
      <c r="R17" s="88"/>
      <c r="S17" s="88"/>
      <c r="T17" s="88"/>
      <c r="U17" s="88"/>
      <c r="V17" s="88"/>
      <c r="W17" s="88"/>
    </row>
    <row r="18" spans="1:26" s="93" customFormat="1" ht="91.5" customHeight="1" x14ac:dyDescent="0.2">
      <c r="A18" s="340" t="s">
        <v>435</v>
      </c>
      <c r="B18" s="340"/>
      <c r="C18" s="340"/>
      <c r="D18" s="340"/>
      <c r="E18" s="340"/>
      <c r="F18" s="340"/>
      <c r="G18" s="340"/>
      <c r="H18" s="340"/>
      <c r="I18" s="340"/>
      <c r="J18" s="340"/>
      <c r="K18" s="340"/>
      <c r="L18" s="340"/>
      <c r="M18" s="340"/>
      <c r="N18" s="340"/>
      <c r="O18" s="340"/>
      <c r="P18" s="104"/>
      <c r="Q18" s="104"/>
      <c r="R18" s="104"/>
      <c r="S18" s="104"/>
      <c r="T18" s="104"/>
      <c r="U18" s="104"/>
      <c r="V18" s="104"/>
      <c r="W18" s="104"/>
      <c r="X18" s="104"/>
      <c r="Y18" s="104"/>
      <c r="Z18" s="104"/>
    </row>
    <row r="19" spans="1:26" s="2" customFormat="1" ht="78" customHeight="1" x14ac:dyDescent="0.2">
      <c r="A19" s="295" t="s">
        <v>4</v>
      </c>
      <c r="B19" s="295" t="s">
        <v>86</v>
      </c>
      <c r="C19" s="295" t="s">
        <v>85</v>
      </c>
      <c r="D19" s="295" t="s">
        <v>74</v>
      </c>
      <c r="E19" s="341" t="s">
        <v>84</v>
      </c>
      <c r="F19" s="342"/>
      <c r="G19" s="342"/>
      <c r="H19" s="342"/>
      <c r="I19" s="343"/>
      <c r="J19" s="295" t="s">
        <v>83</v>
      </c>
      <c r="K19" s="295"/>
      <c r="L19" s="295"/>
      <c r="M19" s="295"/>
      <c r="N19" s="295"/>
      <c r="O19" s="295"/>
      <c r="P19" s="3"/>
      <c r="Q19" s="3"/>
      <c r="R19" s="3"/>
      <c r="S19" s="3"/>
      <c r="T19" s="3"/>
      <c r="U19" s="3"/>
      <c r="V19" s="3"/>
      <c r="W19" s="3"/>
    </row>
    <row r="20" spans="1:26" s="2" customFormat="1" ht="51" customHeight="1" x14ac:dyDescent="0.2">
      <c r="A20" s="295"/>
      <c r="B20" s="295"/>
      <c r="C20" s="295"/>
      <c r="D20" s="295"/>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6" zoomScale="140" zoomScaleSheetLayoutView="140" workbookViewId="0">
      <selection activeCell="A40" sqref="A40:AJ40"/>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9" customFormat="1" ht="18.75" x14ac:dyDescent="0.3">
      <c r="A6" s="85"/>
      <c r="I6" s="94"/>
      <c r="J6" s="94"/>
      <c r="K6" s="6"/>
    </row>
    <row r="7" spans="1:44" s="9" customFormat="1" ht="18.75" x14ac:dyDescent="0.2">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88" t="str">
        <f>'1. паспорт местоположение'!A9:C9</f>
        <v>АО "Оренбургкоммунэлектросеть"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9" customFormat="1" ht="18.75" customHeight="1" x14ac:dyDescent="0.2">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3" t="str">
        <f>'6.1. Паспорт сетевой график'!A12:J12</f>
        <v>О_ИП00017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9" customFormat="1" ht="18.75" customHeight="1" x14ac:dyDescent="0.2">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50" t="str">
        <f>'6.1. Паспорт сетевой график'!A15:J15</f>
        <v>Реконструкция распределительных сетей ВЛ-10 кВ, ВЛ-0,4 кВ, ТП(РП)-10/0,4 кВ, р.ц. Матвеевка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93" customFormat="1" ht="15" customHeight="1" x14ac:dyDescent="0.2">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51" t="s">
        <v>436</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44"/>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4"/>
      <c r="AP22" s="344"/>
      <c r="AQ22" s="344"/>
      <c r="AR22" s="344"/>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53" t="s">
        <v>308</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33"/>
      <c r="AN24" s="33"/>
      <c r="AO24" s="61"/>
      <c r="AP24" s="61"/>
      <c r="AQ24" s="61"/>
      <c r="AR24" s="61"/>
      <c r="AS24" s="39"/>
    </row>
    <row r="25" spans="1:45" ht="12.75" customHeight="1" x14ac:dyDescent="0.25">
      <c r="A25" s="354" t="s">
        <v>307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34"/>
      <c r="AN25" s="357" t="s">
        <v>306</v>
      </c>
      <c r="AO25" s="357"/>
      <c r="AP25" s="357"/>
      <c r="AQ25" s="352"/>
      <c r="AR25" s="352"/>
      <c r="AS25" s="39"/>
    </row>
    <row r="26" spans="1:45" ht="17.25" customHeight="1" x14ac:dyDescent="0.25">
      <c r="A26" s="364" t="s">
        <v>305</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34"/>
      <c r="AN26" s="345" t="s">
        <v>304</v>
      </c>
      <c r="AO26" s="346"/>
      <c r="AP26" s="347"/>
      <c r="AQ26" s="348"/>
      <c r="AR26" s="349"/>
      <c r="AS26" s="39"/>
    </row>
    <row r="27" spans="1:45" ht="17.25" customHeight="1" x14ac:dyDescent="0.25">
      <c r="A27" s="364" t="s">
        <v>303</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34"/>
      <c r="AN27" s="345" t="s">
        <v>302</v>
      </c>
      <c r="AO27" s="346"/>
      <c r="AP27" s="347"/>
      <c r="AQ27" s="348"/>
      <c r="AR27" s="349"/>
      <c r="AS27" s="39"/>
    </row>
    <row r="28" spans="1:45" ht="27.75" customHeight="1" thickBot="1" x14ac:dyDescent="0.3">
      <c r="A28" s="367" t="s">
        <v>301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34"/>
      <c r="AN28" s="371" t="s">
        <v>300</v>
      </c>
      <c r="AO28" s="372"/>
      <c r="AP28" s="373"/>
      <c r="AQ28" s="348"/>
      <c r="AR28" s="349"/>
      <c r="AS28" s="39"/>
    </row>
    <row r="29" spans="1:45" ht="17.25" customHeight="1" x14ac:dyDescent="0.25">
      <c r="A29" s="358" t="s">
        <v>299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34"/>
      <c r="AN29" s="361"/>
      <c r="AO29" s="362"/>
      <c r="AP29" s="362"/>
      <c r="AQ29" s="348"/>
      <c r="AR29" s="363"/>
      <c r="AS29" s="39"/>
    </row>
    <row r="30" spans="1:45" ht="17.25" customHeight="1" x14ac:dyDescent="0.25">
      <c r="A30" s="364" t="s">
        <v>298</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34"/>
      <c r="AS30" s="39"/>
    </row>
    <row r="31" spans="1:45" ht="17.25" customHeight="1" x14ac:dyDescent="0.25">
      <c r="A31" s="364" t="s">
        <v>297</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34"/>
      <c r="AN31" s="34"/>
      <c r="AO31" s="60"/>
      <c r="AP31" s="60"/>
      <c r="AQ31" s="60"/>
      <c r="AR31" s="60"/>
      <c r="AS31" s="39"/>
    </row>
    <row r="32" spans="1:45" ht="17.25" customHeight="1" x14ac:dyDescent="0.25">
      <c r="A32" s="364" t="s">
        <v>272</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34"/>
      <c r="AN32" s="34"/>
      <c r="AO32" s="34"/>
      <c r="AP32" s="34"/>
      <c r="AQ32" s="34"/>
      <c r="AR32" s="34"/>
      <c r="AS32" s="39"/>
    </row>
    <row r="33" spans="1:45" ht="17.25" customHeight="1" x14ac:dyDescent="0.25">
      <c r="A33" s="364" t="s">
        <v>296</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34"/>
      <c r="AN33" s="34"/>
      <c r="AO33" s="34"/>
      <c r="AP33" s="34"/>
      <c r="AQ33" s="34"/>
      <c r="AR33" s="34"/>
      <c r="AS33" s="39"/>
    </row>
    <row r="34" spans="1:45" ht="17.25" customHeight="1" x14ac:dyDescent="0.25">
      <c r="A34" s="364" t="s">
        <v>295</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34"/>
      <c r="AN34" s="34"/>
      <c r="AO34" s="34"/>
      <c r="AP34" s="34"/>
      <c r="AQ34" s="34"/>
      <c r="AR34" s="34"/>
      <c r="AS34" s="39"/>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34"/>
      <c r="AN35" s="34"/>
      <c r="AO35" s="34"/>
      <c r="AP35" s="34"/>
      <c r="AQ35" s="34"/>
      <c r="AR35" s="34"/>
      <c r="AS35" s="39"/>
    </row>
    <row r="36" spans="1:45" ht="17.25" customHeight="1" thickBot="1" x14ac:dyDescent="0.3">
      <c r="A36" s="375" t="s">
        <v>260</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34"/>
      <c r="AN36" s="34"/>
      <c r="AO36" s="34"/>
      <c r="AP36" s="34"/>
      <c r="AQ36" s="34"/>
      <c r="AR36" s="34"/>
      <c r="AS36" s="39"/>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34"/>
      <c r="AN37" s="34"/>
      <c r="AO37" s="34"/>
      <c r="AP37" s="34"/>
      <c r="AQ37" s="34"/>
      <c r="AR37" s="34"/>
      <c r="AS37" s="39"/>
    </row>
    <row r="38" spans="1:45" ht="17.25" customHeight="1" x14ac:dyDescent="0.25">
      <c r="A38" s="364" t="s">
        <v>294</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34"/>
      <c r="AN38" s="34"/>
      <c r="AO38" s="34"/>
      <c r="AP38" s="34"/>
      <c r="AQ38" s="34"/>
      <c r="AR38" s="34"/>
      <c r="AS38" s="39"/>
    </row>
    <row r="39" spans="1:45" ht="17.25" customHeight="1" thickBot="1" x14ac:dyDescent="0.3">
      <c r="A39" s="375" t="s">
        <v>293</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34"/>
      <c r="AN39" s="34"/>
      <c r="AO39" s="34"/>
      <c r="AP39" s="34"/>
      <c r="AQ39" s="34"/>
      <c r="AR39" s="34"/>
      <c r="AS39" s="39"/>
    </row>
    <row r="40" spans="1:45" ht="17.25" customHeight="1" x14ac:dyDescent="0.25">
      <c r="A40" s="354" t="s">
        <v>292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34"/>
      <c r="AN40" s="34"/>
      <c r="AO40" s="34"/>
      <c r="AP40" s="34"/>
      <c r="AQ40" s="34"/>
      <c r="AR40" s="34"/>
      <c r="AS40" s="39"/>
    </row>
    <row r="41" spans="1:45" ht="17.25" customHeight="1" x14ac:dyDescent="0.25">
      <c r="A41" s="364" t="s">
        <v>291</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34"/>
      <c r="AN41" s="34"/>
      <c r="AO41" s="34"/>
      <c r="AP41" s="34"/>
      <c r="AQ41" s="34"/>
      <c r="AR41" s="34"/>
      <c r="AS41" s="39"/>
    </row>
    <row r="42" spans="1:45" ht="17.25" customHeight="1" x14ac:dyDescent="0.25">
      <c r="A42" s="364" t="s">
        <v>290</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34"/>
      <c r="AN42" s="34"/>
      <c r="AO42" s="34"/>
      <c r="AP42" s="34"/>
      <c r="AQ42" s="34"/>
      <c r="AR42" s="34"/>
      <c r="AS42" s="39"/>
    </row>
    <row r="43" spans="1:45" ht="17.25" customHeight="1" x14ac:dyDescent="0.25">
      <c r="A43" s="364" t="s">
        <v>289</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34"/>
      <c r="AN43" s="34"/>
      <c r="AO43" s="34"/>
      <c r="AP43" s="34"/>
      <c r="AQ43" s="34"/>
      <c r="AR43" s="34"/>
      <c r="AS43" s="39"/>
    </row>
    <row r="44" spans="1:45" ht="17.25" customHeight="1" x14ac:dyDescent="0.25">
      <c r="A44" s="364" t="s">
        <v>288</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34"/>
      <c r="AN44" s="34"/>
      <c r="AO44" s="34"/>
      <c r="AP44" s="34"/>
      <c r="AQ44" s="34"/>
      <c r="AR44" s="34"/>
      <c r="AS44" s="39"/>
    </row>
    <row r="45" spans="1:45" ht="17.25" customHeight="1" x14ac:dyDescent="0.25">
      <c r="A45" s="364" t="s">
        <v>287</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34"/>
      <c r="AN45" s="34"/>
      <c r="AO45" s="34"/>
      <c r="AP45" s="34"/>
      <c r="AQ45" s="34"/>
      <c r="AR45" s="34"/>
      <c r="AS45" s="39"/>
    </row>
    <row r="46" spans="1:45" ht="17.25" customHeight="1" thickBot="1" x14ac:dyDescent="0.3">
      <c r="A46" s="377" t="s">
        <v>286</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34"/>
      <c r="AN46" s="34"/>
      <c r="AO46" s="34"/>
      <c r="AP46" s="34"/>
      <c r="AQ46" s="34"/>
      <c r="AR46" s="34"/>
      <c r="AS46" s="39"/>
    </row>
    <row r="47" spans="1:45" ht="24" customHeight="1" x14ac:dyDescent="0.25">
      <c r="A47" s="380" t="s">
        <v>285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3</v>
      </c>
      <c r="AL47" s="356"/>
      <c r="AM47" s="383" t="s">
        <v>266</v>
      </c>
      <c r="AN47" s="383"/>
      <c r="AO47" s="47" t="s">
        <v>265</v>
      </c>
      <c r="AP47" s="47" t="s">
        <v>264</v>
      </c>
      <c r="AQ47" s="39"/>
    </row>
    <row r="48" spans="1:45" ht="12" customHeight="1" x14ac:dyDescent="0.25">
      <c r="A48" s="364" t="s">
        <v>284</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51"/>
      <c r="AP48" s="51"/>
      <c r="AQ48" s="39"/>
    </row>
    <row r="49" spans="1:43" ht="12" customHeight="1" x14ac:dyDescent="0.25">
      <c r="A49" s="364" t="s">
        <v>283</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51"/>
      <c r="AP49" s="51"/>
      <c r="AQ49" s="39"/>
    </row>
    <row r="50" spans="1:43" ht="12" customHeight="1" thickBot="1" x14ac:dyDescent="0.3">
      <c r="A50" s="375" t="s">
        <v>282</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4" t="s">
        <v>281</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3</v>
      </c>
      <c r="AL52" s="383"/>
      <c r="AM52" s="383" t="s">
        <v>266</v>
      </c>
      <c r="AN52" s="383"/>
      <c r="AO52" s="47" t="s">
        <v>265</v>
      </c>
      <c r="AP52" s="47" t="s">
        <v>264</v>
      </c>
      <c r="AQ52" s="39"/>
    </row>
    <row r="53" spans="1:43" ht="11.25"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55"/>
      <c r="AP53" s="55"/>
      <c r="AQ53" s="39"/>
    </row>
    <row r="54" spans="1:43" ht="12" customHeight="1" x14ac:dyDescent="0.25">
      <c r="A54" s="364" t="s">
        <v>279</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51"/>
      <c r="AP54" s="51"/>
      <c r="AQ54" s="39"/>
    </row>
    <row r="55" spans="1:43" ht="12" customHeight="1" x14ac:dyDescent="0.25">
      <c r="A55" s="364" t="s">
        <v>278</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51"/>
      <c r="AP55" s="51"/>
      <c r="AQ55" s="39"/>
    </row>
    <row r="56" spans="1:43" ht="12" customHeight="1" thickBot="1" x14ac:dyDescent="0.3">
      <c r="A56" s="375" t="s">
        <v>277</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4" t="s">
        <v>276</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3</v>
      </c>
      <c r="AL58" s="383"/>
      <c r="AM58" s="383" t="s">
        <v>266</v>
      </c>
      <c r="AN58" s="383"/>
      <c r="AO58" s="47" t="s">
        <v>265</v>
      </c>
      <c r="AP58" s="47" t="s">
        <v>264</v>
      </c>
      <c r="AQ58" s="39"/>
    </row>
    <row r="59" spans="1:43" ht="12.75" customHeight="1" x14ac:dyDescent="0.25">
      <c r="A59" s="388" t="s">
        <v>275</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53"/>
      <c r="AP59" s="53"/>
      <c r="AQ59" s="45"/>
    </row>
    <row r="60" spans="1:43" ht="12" customHeight="1" x14ac:dyDescent="0.25">
      <c r="A60" s="364" t="s">
        <v>274</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51"/>
      <c r="AP60" s="51"/>
      <c r="AQ60" s="39"/>
    </row>
    <row r="61" spans="1:43" ht="12" customHeight="1" x14ac:dyDescent="0.25">
      <c r="A61" s="364" t="s">
        <v>273</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51"/>
      <c r="AP61" s="51"/>
      <c r="AQ61" s="39"/>
    </row>
    <row r="62" spans="1:43" ht="12" customHeight="1" x14ac:dyDescent="0.25">
      <c r="A62" s="364" t="s">
        <v>272</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51"/>
      <c r="AP62" s="51"/>
      <c r="AQ62" s="39"/>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51"/>
      <c r="AP63" s="51"/>
      <c r="AQ63" s="39"/>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51"/>
      <c r="AP64" s="51"/>
      <c r="AQ64" s="39"/>
    </row>
    <row r="65" spans="1:43" ht="12" customHeight="1" x14ac:dyDescent="0.25">
      <c r="A65" s="364" t="s">
        <v>271</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51"/>
      <c r="AP65" s="51"/>
      <c r="AQ65" s="39"/>
    </row>
    <row r="66" spans="1:43" ht="27.75" customHeight="1" x14ac:dyDescent="0.25">
      <c r="A66" s="391" t="s">
        <v>270</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52"/>
      <c r="AP66" s="52"/>
      <c r="AQ66" s="45"/>
    </row>
    <row r="67" spans="1:43" ht="11.25" customHeight="1" x14ac:dyDescent="0.25">
      <c r="A67" s="364" t="s">
        <v>262</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51"/>
      <c r="AP67" s="51"/>
      <c r="AQ67" s="39"/>
    </row>
    <row r="68" spans="1:43" ht="25.5" customHeight="1" x14ac:dyDescent="0.25">
      <c r="A68" s="391" t="s">
        <v>263</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52"/>
      <c r="AP68" s="52"/>
      <c r="AQ68" s="45"/>
    </row>
    <row r="69" spans="1:43" ht="12" customHeight="1" x14ac:dyDescent="0.25">
      <c r="A69" s="364" t="s">
        <v>261</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51"/>
      <c r="AP69" s="51"/>
      <c r="AQ69" s="39"/>
    </row>
    <row r="70" spans="1:43" ht="12.75" customHeight="1" x14ac:dyDescent="0.25">
      <c r="A70" s="395" t="s">
        <v>269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52"/>
      <c r="AP70" s="52"/>
      <c r="AQ70" s="45"/>
    </row>
    <row r="71" spans="1:43" ht="12" customHeight="1" x14ac:dyDescent="0.25">
      <c r="A71" s="364" t="s">
        <v>260</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51"/>
      <c r="AP71" s="51"/>
      <c r="AQ71" s="39"/>
    </row>
    <row r="72" spans="1:43" ht="12.75" customHeight="1" thickBot="1" x14ac:dyDescent="0.3">
      <c r="A72" s="397" t="s">
        <v>268</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4" t="s">
        <v>267</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3</v>
      </c>
      <c r="AL74" s="383"/>
      <c r="AM74" s="383" t="s">
        <v>266</v>
      </c>
      <c r="AN74" s="383"/>
      <c r="AO74" s="47" t="s">
        <v>265</v>
      </c>
      <c r="AP74" s="47" t="s">
        <v>264</v>
      </c>
      <c r="AQ74" s="39"/>
    </row>
    <row r="75" spans="1:43" ht="25.5" customHeight="1" x14ac:dyDescent="0.25">
      <c r="A75" s="391" t="s">
        <v>263</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43"/>
      <c r="AP75" s="43"/>
      <c r="AQ75" s="45"/>
    </row>
    <row r="76" spans="1:43" ht="12" customHeight="1" x14ac:dyDescent="0.25">
      <c r="A76" s="364" t="s">
        <v>262</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46"/>
      <c r="AP76" s="46"/>
      <c r="AQ76" s="39"/>
    </row>
    <row r="77" spans="1:43" ht="12" customHeight="1" x14ac:dyDescent="0.25">
      <c r="A77" s="364" t="s">
        <v>261</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46"/>
      <c r="AP77" s="46"/>
      <c r="AQ77" s="39"/>
    </row>
    <row r="78" spans="1:43" ht="12" customHeight="1" x14ac:dyDescent="0.25">
      <c r="A78" s="364" t="s">
        <v>260</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46"/>
      <c r="AP78" s="46"/>
      <c r="AQ78" s="39"/>
    </row>
    <row r="79" spans="1:43" ht="12" customHeight="1" x14ac:dyDescent="0.25">
      <c r="A79" s="364" t="s">
        <v>259</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46"/>
      <c r="AP79" s="46"/>
      <c r="AQ79" s="39"/>
    </row>
    <row r="80" spans="1:43" ht="12" customHeight="1" x14ac:dyDescent="0.25">
      <c r="A80" s="364" t="s">
        <v>258</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46"/>
      <c r="AP80" s="46"/>
      <c r="AQ80" s="39"/>
    </row>
    <row r="81" spans="1:45" ht="12.75"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46"/>
      <c r="AP81" s="46"/>
      <c r="AQ81" s="39"/>
    </row>
    <row r="82" spans="1:45" ht="12.75"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46"/>
      <c r="AP82" s="46"/>
      <c r="AQ82" s="39"/>
    </row>
    <row r="83" spans="1:45" ht="12" customHeight="1" x14ac:dyDescent="0.25">
      <c r="A83" s="395" t="s">
        <v>255</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43"/>
      <c r="AP83" s="43"/>
      <c r="AQ83" s="45"/>
    </row>
    <row r="84" spans="1:45" ht="12" customHeight="1" x14ac:dyDescent="0.25">
      <c r="A84" s="395" t="s">
        <v>254</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43"/>
      <c r="AP84" s="43"/>
      <c r="AQ84" s="45"/>
    </row>
    <row r="85" spans="1:45" ht="12" customHeight="1" x14ac:dyDescent="0.25">
      <c r="A85" s="364" t="s">
        <v>253</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46"/>
      <c r="AP85" s="46"/>
      <c r="AQ85" s="33"/>
    </row>
    <row r="86" spans="1:45" ht="27.75" customHeight="1" x14ac:dyDescent="0.25">
      <c r="A86" s="391" t="s">
        <v>252</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43"/>
      <c r="AP86" s="43"/>
      <c r="AQ86" s="45"/>
    </row>
    <row r="87" spans="1:45" x14ac:dyDescent="0.25">
      <c r="A87" s="391" t="s">
        <v>251</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43"/>
      <c r="AP87" s="43"/>
      <c r="AQ87" s="45"/>
    </row>
    <row r="88" spans="1:45" ht="14.25" customHeight="1" x14ac:dyDescent="0.25">
      <c r="A88" s="407" t="s">
        <v>250</v>
      </c>
      <c r="B88" s="408"/>
      <c r="C88" s="408"/>
      <c r="D88" s="409"/>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10"/>
      <c r="AL88" s="411"/>
      <c r="AM88" s="412"/>
      <c r="AN88" s="413"/>
      <c r="AO88" s="43"/>
      <c r="AP88" s="43"/>
      <c r="AQ88" s="45"/>
    </row>
    <row r="89" spans="1:45" x14ac:dyDescent="0.25">
      <c r="A89" s="407" t="s">
        <v>249</v>
      </c>
      <c r="B89" s="408"/>
      <c r="C89" s="408"/>
      <c r="D89" s="409"/>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10"/>
      <c r="AL89" s="411"/>
      <c r="AM89" s="412"/>
      <c r="AN89" s="413"/>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03"/>
      <c r="AL90" s="404"/>
      <c r="AM90" s="405"/>
      <c r="AN90" s="406"/>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46" activePane="bottomLeft" state="frozen"/>
      <selection activeCell="A13" sqref="A13"/>
      <selection pane="bottomLeft" activeCell="E45" sqref="E45:F45"/>
    </sheetView>
  </sheetViews>
  <sheetFormatPr defaultRowHeight="15.75" x14ac:dyDescent="0.25"/>
  <cols>
    <col min="1" max="1" width="9.140625" style="161"/>
    <col min="2" max="2" width="37.7109375" style="162" customWidth="1"/>
    <col min="3" max="6" width="14.7109375" style="161" customWidth="1"/>
    <col min="7" max="8" width="18.28515625" style="161" customWidth="1"/>
    <col min="9" max="9" width="64.85546875" style="161" customWidth="1"/>
    <col min="10" max="10" width="32.28515625" style="161" customWidth="1"/>
    <col min="11" max="250" width="9.140625" style="161"/>
    <col min="251" max="251" width="37.7109375" style="161" customWidth="1"/>
    <col min="252" max="252" width="9.140625" style="161"/>
    <col min="253" max="253" width="12.85546875" style="161" customWidth="1"/>
    <col min="254" max="255" width="9.140625" style="161" hidden="1" customWidth="1"/>
    <col min="256" max="256" width="18.28515625" style="161" customWidth="1"/>
    <col min="257" max="257" width="64.85546875" style="161" customWidth="1"/>
    <col min="258" max="261" width="9.140625" style="161"/>
    <col min="262" max="262" width="14.85546875" style="161" customWidth="1"/>
    <col min="263" max="506" width="9.140625" style="161"/>
    <col min="507" max="507" width="37.7109375" style="161" customWidth="1"/>
    <col min="508" max="508" width="9.140625" style="161"/>
    <col min="509" max="509" width="12.85546875" style="161" customWidth="1"/>
    <col min="510" max="511" width="9.140625" style="161" hidden="1" customWidth="1"/>
    <col min="512" max="512" width="18.28515625" style="161" customWidth="1"/>
    <col min="513" max="513" width="64.85546875" style="161" customWidth="1"/>
    <col min="514" max="517" width="9.140625" style="161"/>
    <col min="518" max="518" width="14.85546875" style="161" customWidth="1"/>
    <col min="519" max="762" width="9.140625" style="161"/>
    <col min="763" max="763" width="37.7109375" style="161" customWidth="1"/>
    <col min="764" max="764" width="9.140625" style="161"/>
    <col min="765" max="765" width="12.85546875" style="161" customWidth="1"/>
    <col min="766" max="767" width="9.140625" style="161" hidden="1" customWidth="1"/>
    <col min="768" max="768" width="18.28515625" style="161" customWidth="1"/>
    <col min="769" max="769" width="64.85546875" style="161" customWidth="1"/>
    <col min="770" max="773" width="9.140625" style="161"/>
    <col min="774" max="774" width="14.85546875" style="161" customWidth="1"/>
    <col min="775" max="1018" width="9.140625" style="161"/>
    <col min="1019" max="1019" width="37.7109375" style="161" customWidth="1"/>
    <col min="1020" max="1020" width="9.140625" style="161"/>
    <col min="1021" max="1021" width="12.85546875" style="161" customWidth="1"/>
    <col min="1022" max="1023" width="9.140625" style="161" hidden="1" customWidth="1"/>
    <col min="1024" max="1024" width="18.28515625" style="161" customWidth="1"/>
    <col min="1025" max="1025" width="64.85546875" style="161" customWidth="1"/>
    <col min="1026" max="1029" width="9.140625" style="161"/>
    <col min="1030" max="1030" width="14.85546875" style="161" customWidth="1"/>
    <col min="1031" max="1274" width="9.140625" style="161"/>
    <col min="1275" max="1275" width="37.7109375" style="161" customWidth="1"/>
    <col min="1276" max="1276" width="9.140625" style="161"/>
    <col min="1277" max="1277" width="12.85546875" style="161" customWidth="1"/>
    <col min="1278" max="1279" width="9.140625" style="161" hidden="1" customWidth="1"/>
    <col min="1280" max="1280" width="18.28515625" style="161" customWidth="1"/>
    <col min="1281" max="1281" width="64.85546875" style="161" customWidth="1"/>
    <col min="1282" max="1285" width="9.140625" style="161"/>
    <col min="1286" max="1286" width="14.85546875" style="161" customWidth="1"/>
    <col min="1287" max="1530" width="9.140625" style="161"/>
    <col min="1531" max="1531" width="37.7109375" style="161" customWidth="1"/>
    <col min="1532" max="1532" width="9.140625" style="161"/>
    <col min="1533" max="1533" width="12.85546875" style="161" customWidth="1"/>
    <col min="1534" max="1535" width="9.140625" style="161" hidden="1" customWidth="1"/>
    <col min="1536" max="1536" width="18.28515625" style="161" customWidth="1"/>
    <col min="1537" max="1537" width="64.85546875" style="161" customWidth="1"/>
    <col min="1538" max="1541" width="9.140625" style="161"/>
    <col min="1542" max="1542" width="14.85546875" style="161" customWidth="1"/>
    <col min="1543" max="1786" width="9.140625" style="161"/>
    <col min="1787" max="1787" width="37.7109375" style="161" customWidth="1"/>
    <col min="1788" max="1788" width="9.140625" style="161"/>
    <col min="1789" max="1789" width="12.85546875" style="161" customWidth="1"/>
    <col min="1790" max="1791" width="9.140625" style="161" hidden="1" customWidth="1"/>
    <col min="1792" max="1792" width="18.28515625" style="161" customWidth="1"/>
    <col min="1793" max="1793" width="64.85546875" style="161" customWidth="1"/>
    <col min="1794" max="1797" width="9.140625" style="161"/>
    <col min="1798" max="1798" width="14.85546875" style="161" customWidth="1"/>
    <col min="1799" max="2042" width="9.140625" style="161"/>
    <col min="2043" max="2043" width="37.7109375" style="161" customWidth="1"/>
    <col min="2044" max="2044" width="9.140625" style="161"/>
    <col min="2045" max="2045" width="12.85546875" style="161" customWidth="1"/>
    <col min="2046" max="2047" width="9.140625" style="161" hidden="1" customWidth="1"/>
    <col min="2048" max="2048" width="18.28515625" style="161" customWidth="1"/>
    <col min="2049" max="2049" width="64.85546875" style="161" customWidth="1"/>
    <col min="2050" max="2053" width="9.140625" style="161"/>
    <col min="2054" max="2054" width="14.85546875" style="161" customWidth="1"/>
    <col min="2055" max="2298" width="9.140625" style="161"/>
    <col min="2299" max="2299" width="37.7109375" style="161" customWidth="1"/>
    <col min="2300" max="2300" width="9.140625" style="161"/>
    <col min="2301" max="2301" width="12.85546875" style="161" customWidth="1"/>
    <col min="2302" max="2303" width="9.140625" style="161" hidden="1" customWidth="1"/>
    <col min="2304" max="2304" width="18.28515625" style="161" customWidth="1"/>
    <col min="2305" max="2305" width="64.85546875" style="161" customWidth="1"/>
    <col min="2306" max="2309" width="9.140625" style="161"/>
    <col min="2310" max="2310" width="14.85546875" style="161" customWidth="1"/>
    <col min="2311" max="2554" width="9.140625" style="161"/>
    <col min="2555" max="2555" width="37.7109375" style="161" customWidth="1"/>
    <col min="2556" max="2556" width="9.140625" style="161"/>
    <col min="2557" max="2557" width="12.85546875" style="161" customWidth="1"/>
    <col min="2558" max="2559" width="9.140625" style="161" hidden="1" customWidth="1"/>
    <col min="2560" max="2560" width="18.28515625" style="161" customWidth="1"/>
    <col min="2561" max="2561" width="64.85546875" style="161" customWidth="1"/>
    <col min="2562" max="2565" width="9.140625" style="161"/>
    <col min="2566" max="2566" width="14.85546875" style="161" customWidth="1"/>
    <col min="2567" max="2810" width="9.140625" style="161"/>
    <col min="2811" max="2811" width="37.7109375" style="161" customWidth="1"/>
    <col min="2812" max="2812" width="9.140625" style="161"/>
    <col min="2813" max="2813" width="12.85546875" style="161" customWidth="1"/>
    <col min="2814" max="2815" width="9.140625" style="161" hidden="1" customWidth="1"/>
    <col min="2816" max="2816" width="18.28515625" style="161" customWidth="1"/>
    <col min="2817" max="2817" width="64.85546875" style="161" customWidth="1"/>
    <col min="2818" max="2821" width="9.140625" style="161"/>
    <col min="2822" max="2822" width="14.85546875" style="161" customWidth="1"/>
    <col min="2823" max="3066" width="9.140625" style="161"/>
    <col min="3067" max="3067" width="37.7109375" style="161" customWidth="1"/>
    <col min="3068" max="3068" width="9.140625" style="161"/>
    <col min="3069" max="3069" width="12.85546875" style="161" customWidth="1"/>
    <col min="3070" max="3071" width="9.140625" style="161" hidden="1" customWidth="1"/>
    <col min="3072" max="3072" width="18.28515625" style="161" customWidth="1"/>
    <col min="3073" max="3073" width="64.85546875" style="161" customWidth="1"/>
    <col min="3074" max="3077" width="9.140625" style="161"/>
    <col min="3078" max="3078" width="14.85546875" style="161" customWidth="1"/>
    <col min="3079" max="3322" width="9.140625" style="161"/>
    <col min="3323" max="3323" width="37.7109375" style="161" customWidth="1"/>
    <col min="3324" max="3324" width="9.140625" style="161"/>
    <col min="3325" max="3325" width="12.85546875" style="161" customWidth="1"/>
    <col min="3326" max="3327" width="9.140625" style="161" hidden="1" customWidth="1"/>
    <col min="3328" max="3328" width="18.28515625" style="161" customWidth="1"/>
    <col min="3329" max="3329" width="64.85546875" style="161" customWidth="1"/>
    <col min="3330" max="3333" width="9.140625" style="161"/>
    <col min="3334" max="3334" width="14.85546875" style="161" customWidth="1"/>
    <col min="3335" max="3578" width="9.140625" style="161"/>
    <col min="3579" max="3579" width="37.7109375" style="161" customWidth="1"/>
    <col min="3580" max="3580" width="9.140625" style="161"/>
    <col min="3581" max="3581" width="12.85546875" style="161" customWidth="1"/>
    <col min="3582" max="3583" width="9.140625" style="161" hidden="1" customWidth="1"/>
    <col min="3584" max="3584" width="18.28515625" style="161" customWidth="1"/>
    <col min="3585" max="3585" width="64.85546875" style="161" customWidth="1"/>
    <col min="3586" max="3589" width="9.140625" style="161"/>
    <col min="3590" max="3590" width="14.85546875" style="161" customWidth="1"/>
    <col min="3591" max="3834" width="9.140625" style="161"/>
    <col min="3835" max="3835" width="37.7109375" style="161" customWidth="1"/>
    <col min="3836" max="3836" width="9.140625" style="161"/>
    <col min="3837" max="3837" width="12.85546875" style="161" customWidth="1"/>
    <col min="3838" max="3839" width="9.140625" style="161" hidden="1" customWidth="1"/>
    <col min="3840" max="3840" width="18.28515625" style="161" customWidth="1"/>
    <col min="3841" max="3841" width="64.85546875" style="161" customWidth="1"/>
    <col min="3842" max="3845" width="9.140625" style="161"/>
    <col min="3846" max="3846" width="14.85546875" style="161" customWidth="1"/>
    <col min="3847" max="4090" width="9.140625" style="161"/>
    <col min="4091" max="4091" width="37.7109375" style="161" customWidth="1"/>
    <col min="4092" max="4092" width="9.140625" style="161"/>
    <col min="4093" max="4093" width="12.85546875" style="161" customWidth="1"/>
    <col min="4094" max="4095" width="9.140625" style="161" hidden="1" customWidth="1"/>
    <col min="4096" max="4096" width="18.28515625" style="161" customWidth="1"/>
    <col min="4097" max="4097" width="64.85546875" style="161" customWidth="1"/>
    <col min="4098" max="4101" width="9.140625" style="161"/>
    <col min="4102" max="4102" width="14.85546875" style="161" customWidth="1"/>
    <col min="4103" max="4346" width="9.140625" style="161"/>
    <col min="4347" max="4347" width="37.7109375" style="161" customWidth="1"/>
    <col min="4348" max="4348" width="9.140625" style="161"/>
    <col min="4349" max="4349" width="12.85546875" style="161" customWidth="1"/>
    <col min="4350" max="4351" width="9.140625" style="161" hidden="1" customWidth="1"/>
    <col min="4352" max="4352" width="18.28515625" style="161" customWidth="1"/>
    <col min="4353" max="4353" width="64.85546875" style="161" customWidth="1"/>
    <col min="4354" max="4357" width="9.140625" style="161"/>
    <col min="4358" max="4358" width="14.85546875" style="161" customWidth="1"/>
    <col min="4359" max="4602" width="9.140625" style="161"/>
    <col min="4603" max="4603" width="37.7109375" style="161" customWidth="1"/>
    <col min="4604" max="4604" width="9.140625" style="161"/>
    <col min="4605" max="4605" width="12.85546875" style="161" customWidth="1"/>
    <col min="4606" max="4607" width="9.140625" style="161" hidden="1" customWidth="1"/>
    <col min="4608" max="4608" width="18.28515625" style="161" customWidth="1"/>
    <col min="4609" max="4609" width="64.85546875" style="161" customWidth="1"/>
    <col min="4610" max="4613" width="9.140625" style="161"/>
    <col min="4614" max="4614" width="14.85546875" style="161" customWidth="1"/>
    <col min="4615" max="4858" width="9.140625" style="161"/>
    <col min="4859" max="4859" width="37.7109375" style="161" customWidth="1"/>
    <col min="4860" max="4860" width="9.140625" style="161"/>
    <col min="4861" max="4861" width="12.85546875" style="161" customWidth="1"/>
    <col min="4862" max="4863" width="9.140625" style="161" hidden="1" customWidth="1"/>
    <col min="4864" max="4864" width="18.28515625" style="161" customWidth="1"/>
    <col min="4865" max="4865" width="64.85546875" style="161" customWidth="1"/>
    <col min="4866" max="4869" width="9.140625" style="161"/>
    <col min="4870" max="4870" width="14.85546875" style="161" customWidth="1"/>
    <col min="4871" max="5114" width="9.140625" style="161"/>
    <col min="5115" max="5115" width="37.7109375" style="161" customWidth="1"/>
    <col min="5116" max="5116" width="9.140625" style="161"/>
    <col min="5117" max="5117" width="12.85546875" style="161" customWidth="1"/>
    <col min="5118" max="5119" width="9.140625" style="161" hidden="1" customWidth="1"/>
    <col min="5120" max="5120" width="18.28515625" style="161" customWidth="1"/>
    <col min="5121" max="5121" width="64.85546875" style="161" customWidth="1"/>
    <col min="5122" max="5125" width="9.140625" style="161"/>
    <col min="5126" max="5126" width="14.85546875" style="161" customWidth="1"/>
    <col min="5127" max="5370" width="9.140625" style="161"/>
    <col min="5371" max="5371" width="37.7109375" style="161" customWidth="1"/>
    <col min="5372" max="5372" width="9.140625" style="161"/>
    <col min="5373" max="5373" width="12.85546875" style="161" customWidth="1"/>
    <col min="5374" max="5375" width="9.140625" style="161" hidden="1" customWidth="1"/>
    <col min="5376" max="5376" width="18.28515625" style="161" customWidth="1"/>
    <col min="5377" max="5377" width="64.85546875" style="161" customWidth="1"/>
    <col min="5378" max="5381" width="9.140625" style="161"/>
    <col min="5382" max="5382" width="14.85546875" style="161" customWidth="1"/>
    <col min="5383" max="5626" width="9.140625" style="161"/>
    <col min="5627" max="5627" width="37.7109375" style="161" customWidth="1"/>
    <col min="5628" max="5628" width="9.140625" style="161"/>
    <col min="5629" max="5629" width="12.85546875" style="161" customWidth="1"/>
    <col min="5630" max="5631" width="9.140625" style="161" hidden="1" customWidth="1"/>
    <col min="5632" max="5632" width="18.28515625" style="161" customWidth="1"/>
    <col min="5633" max="5633" width="64.85546875" style="161" customWidth="1"/>
    <col min="5634" max="5637" width="9.140625" style="161"/>
    <col min="5638" max="5638" width="14.85546875" style="161" customWidth="1"/>
    <col min="5639" max="5882" width="9.140625" style="161"/>
    <col min="5883" max="5883" width="37.7109375" style="161" customWidth="1"/>
    <col min="5884" max="5884" width="9.140625" style="161"/>
    <col min="5885" max="5885" width="12.85546875" style="161" customWidth="1"/>
    <col min="5886" max="5887" width="9.140625" style="161" hidden="1" customWidth="1"/>
    <col min="5888" max="5888" width="18.28515625" style="161" customWidth="1"/>
    <col min="5889" max="5889" width="64.85546875" style="161" customWidth="1"/>
    <col min="5890" max="5893" width="9.140625" style="161"/>
    <col min="5894" max="5894" width="14.85546875" style="161" customWidth="1"/>
    <col min="5895" max="6138" width="9.140625" style="161"/>
    <col min="6139" max="6139" width="37.7109375" style="161" customWidth="1"/>
    <col min="6140" max="6140" width="9.140625" style="161"/>
    <col min="6141" max="6141" width="12.85546875" style="161" customWidth="1"/>
    <col min="6142" max="6143" width="9.140625" style="161" hidden="1" customWidth="1"/>
    <col min="6144" max="6144" width="18.28515625" style="161" customWidth="1"/>
    <col min="6145" max="6145" width="64.85546875" style="161" customWidth="1"/>
    <col min="6146" max="6149" width="9.140625" style="161"/>
    <col min="6150" max="6150" width="14.85546875" style="161" customWidth="1"/>
    <col min="6151" max="6394" width="9.140625" style="161"/>
    <col min="6395" max="6395" width="37.7109375" style="161" customWidth="1"/>
    <col min="6396" max="6396" width="9.140625" style="161"/>
    <col min="6397" max="6397" width="12.85546875" style="161" customWidth="1"/>
    <col min="6398" max="6399" width="9.140625" style="161" hidden="1" customWidth="1"/>
    <col min="6400" max="6400" width="18.28515625" style="161" customWidth="1"/>
    <col min="6401" max="6401" width="64.85546875" style="161" customWidth="1"/>
    <col min="6402" max="6405" width="9.140625" style="161"/>
    <col min="6406" max="6406" width="14.85546875" style="161" customWidth="1"/>
    <col min="6407" max="6650" width="9.140625" style="161"/>
    <col min="6651" max="6651" width="37.7109375" style="161" customWidth="1"/>
    <col min="6652" max="6652" width="9.140625" style="161"/>
    <col min="6653" max="6653" width="12.85546875" style="161" customWidth="1"/>
    <col min="6654" max="6655" width="9.140625" style="161" hidden="1" customWidth="1"/>
    <col min="6656" max="6656" width="18.28515625" style="161" customWidth="1"/>
    <col min="6657" max="6657" width="64.85546875" style="161" customWidth="1"/>
    <col min="6658" max="6661" width="9.140625" style="161"/>
    <col min="6662" max="6662" width="14.85546875" style="161" customWidth="1"/>
    <col min="6663" max="6906" width="9.140625" style="161"/>
    <col min="6907" max="6907" width="37.7109375" style="161" customWidth="1"/>
    <col min="6908" max="6908" width="9.140625" style="161"/>
    <col min="6909" max="6909" width="12.85546875" style="161" customWidth="1"/>
    <col min="6910" max="6911" width="9.140625" style="161" hidden="1" customWidth="1"/>
    <col min="6912" max="6912" width="18.28515625" style="161" customWidth="1"/>
    <col min="6913" max="6913" width="64.85546875" style="161" customWidth="1"/>
    <col min="6914" max="6917" width="9.140625" style="161"/>
    <col min="6918" max="6918" width="14.85546875" style="161" customWidth="1"/>
    <col min="6919" max="7162" width="9.140625" style="161"/>
    <col min="7163" max="7163" width="37.7109375" style="161" customWidth="1"/>
    <col min="7164" max="7164" width="9.140625" style="161"/>
    <col min="7165" max="7165" width="12.85546875" style="161" customWidth="1"/>
    <col min="7166" max="7167" width="9.140625" style="161" hidden="1" customWidth="1"/>
    <col min="7168" max="7168" width="18.28515625" style="161" customWidth="1"/>
    <col min="7169" max="7169" width="64.85546875" style="161" customWidth="1"/>
    <col min="7170" max="7173" width="9.140625" style="161"/>
    <col min="7174" max="7174" width="14.85546875" style="161" customWidth="1"/>
    <col min="7175" max="7418" width="9.140625" style="161"/>
    <col min="7419" max="7419" width="37.7109375" style="161" customWidth="1"/>
    <col min="7420" max="7420" width="9.140625" style="161"/>
    <col min="7421" max="7421" width="12.85546875" style="161" customWidth="1"/>
    <col min="7422" max="7423" width="9.140625" style="161" hidden="1" customWidth="1"/>
    <col min="7424" max="7424" width="18.28515625" style="161" customWidth="1"/>
    <col min="7425" max="7425" width="64.85546875" style="161" customWidth="1"/>
    <col min="7426" max="7429" width="9.140625" style="161"/>
    <col min="7430" max="7430" width="14.85546875" style="161" customWidth="1"/>
    <col min="7431" max="7674" width="9.140625" style="161"/>
    <col min="7675" max="7675" width="37.7109375" style="161" customWidth="1"/>
    <col min="7676" max="7676" width="9.140625" style="161"/>
    <col min="7677" max="7677" width="12.85546875" style="161" customWidth="1"/>
    <col min="7678" max="7679" width="9.140625" style="161" hidden="1" customWidth="1"/>
    <col min="7680" max="7680" width="18.28515625" style="161" customWidth="1"/>
    <col min="7681" max="7681" width="64.85546875" style="161" customWidth="1"/>
    <col min="7682" max="7685" width="9.140625" style="161"/>
    <col min="7686" max="7686" width="14.85546875" style="161" customWidth="1"/>
    <col min="7687" max="7930" width="9.140625" style="161"/>
    <col min="7931" max="7931" width="37.7109375" style="161" customWidth="1"/>
    <col min="7932" max="7932" width="9.140625" style="161"/>
    <col min="7933" max="7933" width="12.85546875" style="161" customWidth="1"/>
    <col min="7934" max="7935" width="9.140625" style="161" hidden="1" customWidth="1"/>
    <col min="7936" max="7936" width="18.28515625" style="161" customWidth="1"/>
    <col min="7937" max="7937" width="64.85546875" style="161" customWidth="1"/>
    <col min="7938" max="7941" width="9.140625" style="161"/>
    <col min="7942" max="7942" width="14.85546875" style="161" customWidth="1"/>
    <col min="7943" max="8186" width="9.140625" style="161"/>
    <col min="8187" max="8187" width="37.7109375" style="161" customWidth="1"/>
    <col min="8188" max="8188" width="9.140625" style="161"/>
    <col min="8189" max="8189" width="12.85546875" style="161" customWidth="1"/>
    <col min="8190" max="8191" width="9.140625" style="161" hidden="1" customWidth="1"/>
    <col min="8192" max="8192" width="18.28515625" style="161" customWidth="1"/>
    <col min="8193" max="8193" width="64.85546875" style="161" customWidth="1"/>
    <col min="8194" max="8197" width="9.140625" style="161"/>
    <col min="8198" max="8198" width="14.85546875" style="161" customWidth="1"/>
    <col min="8199" max="8442" width="9.140625" style="161"/>
    <col min="8443" max="8443" width="37.7109375" style="161" customWidth="1"/>
    <col min="8444" max="8444" width="9.140625" style="161"/>
    <col min="8445" max="8445" width="12.85546875" style="161" customWidth="1"/>
    <col min="8446" max="8447" width="9.140625" style="161" hidden="1" customWidth="1"/>
    <col min="8448" max="8448" width="18.28515625" style="161" customWidth="1"/>
    <col min="8449" max="8449" width="64.85546875" style="161" customWidth="1"/>
    <col min="8450" max="8453" width="9.140625" style="161"/>
    <col min="8454" max="8454" width="14.85546875" style="161" customWidth="1"/>
    <col min="8455" max="8698" width="9.140625" style="161"/>
    <col min="8699" max="8699" width="37.7109375" style="161" customWidth="1"/>
    <col min="8700" max="8700" width="9.140625" style="161"/>
    <col min="8701" max="8701" width="12.85546875" style="161" customWidth="1"/>
    <col min="8702" max="8703" width="9.140625" style="161" hidden="1" customWidth="1"/>
    <col min="8704" max="8704" width="18.28515625" style="161" customWidth="1"/>
    <col min="8705" max="8705" width="64.85546875" style="161" customWidth="1"/>
    <col min="8706" max="8709" width="9.140625" style="161"/>
    <col min="8710" max="8710" width="14.85546875" style="161" customWidth="1"/>
    <col min="8711" max="8954" width="9.140625" style="161"/>
    <col min="8955" max="8955" width="37.7109375" style="161" customWidth="1"/>
    <col min="8956" max="8956" width="9.140625" style="161"/>
    <col min="8957" max="8957" width="12.85546875" style="161" customWidth="1"/>
    <col min="8958" max="8959" width="9.140625" style="161" hidden="1" customWidth="1"/>
    <col min="8960" max="8960" width="18.28515625" style="161" customWidth="1"/>
    <col min="8961" max="8961" width="64.85546875" style="161" customWidth="1"/>
    <col min="8962" max="8965" width="9.140625" style="161"/>
    <col min="8966" max="8966" width="14.85546875" style="161" customWidth="1"/>
    <col min="8967" max="9210" width="9.140625" style="161"/>
    <col min="9211" max="9211" width="37.7109375" style="161" customWidth="1"/>
    <col min="9212" max="9212" width="9.140625" style="161"/>
    <col min="9213" max="9213" width="12.85546875" style="161" customWidth="1"/>
    <col min="9214" max="9215" width="9.140625" style="161" hidden="1" customWidth="1"/>
    <col min="9216" max="9216" width="18.28515625" style="161" customWidth="1"/>
    <col min="9217" max="9217" width="64.85546875" style="161" customWidth="1"/>
    <col min="9218" max="9221" width="9.140625" style="161"/>
    <col min="9222" max="9222" width="14.85546875" style="161" customWidth="1"/>
    <col min="9223" max="9466" width="9.140625" style="161"/>
    <col min="9467" max="9467" width="37.7109375" style="161" customWidth="1"/>
    <col min="9468" max="9468" width="9.140625" style="161"/>
    <col min="9469" max="9469" width="12.85546875" style="161" customWidth="1"/>
    <col min="9470" max="9471" width="9.140625" style="161" hidden="1" customWidth="1"/>
    <col min="9472" max="9472" width="18.28515625" style="161" customWidth="1"/>
    <col min="9473" max="9473" width="64.85546875" style="161" customWidth="1"/>
    <col min="9474" max="9477" width="9.140625" style="161"/>
    <col min="9478" max="9478" width="14.85546875" style="161" customWidth="1"/>
    <col min="9479" max="9722" width="9.140625" style="161"/>
    <col min="9723" max="9723" width="37.7109375" style="161" customWidth="1"/>
    <col min="9724" max="9724" width="9.140625" style="161"/>
    <col min="9725" max="9725" width="12.85546875" style="161" customWidth="1"/>
    <col min="9726" max="9727" width="9.140625" style="161" hidden="1" customWidth="1"/>
    <col min="9728" max="9728" width="18.28515625" style="161" customWidth="1"/>
    <col min="9729" max="9729" width="64.85546875" style="161" customWidth="1"/>
    <col min="9730" max="9733" width="9.140625" style="161"/>
    <col min="9734" max="9734" width="14.85546875" style="161" customWidth="1"/>
    <col min="9735" max="9978" width="9.140625" style="161"/>
    <col min="9979" max="9979" width="37.7109375" style="161" customWidth="1"/>
    <col min="9980" max="9980" width="9.140625" style="161"/>
    <col min="9981" max="9981" width="12.85546875" style="161" customWidth="1"/>
    <col min="9982" max="9983" width="9.140625" style="161" hidden="1" customWidth="1"/>
    <col min="9984" max="9984" width="18.28515625" style="161" customWidth="1"/>
    <col min="9985" max="9985" width="64.85546875" style="161" customWidth="1"/>
    <col min="9986" max="9989" width="9.140625" style="161"/>
    <col min="9990" max="9990" width="14.85546875" style="161" customWidth="1"/>
    <col min="9991" max="10234" width="9.140625" style="161"/>
    <col min="10235" max="10235" width="37.7109375" style="161" customWidth="1"/>
    <col min="10236" max="10236" width="9.140625" style="161"/>
    <col min="10237" max="10237" width="12.85546875" style="161" customWidth="1"/>
    <col min="10238" max="10239" width="9.140625" style="161" hidden="1" customWidth="1"/>
    <col min="10240" max="10240" width="18.28515625" style="161" customWidth="1"/>
    <col min="10241" max="10241" width="64.85546875" style="161" customWidth="1"/>
    <col min="10242" max="10245" width="9.140625" style="161"/>
    <col min="10246" max="10246" width="14.85546875" style="161" customWidth="1"/>
    <col min="10247" max="10490" width="9.140625" style="161"/>
    <col min="10491" max="10491" width="37.7109375" style="161" customWidth="1"/>
    <col min="10492" max="10492" width="9.140625" style="161"/>
    <col min="10493" max="10493" width="12.85546875" style="161" customWidth="1"/>
    <col min="10494" max="10495" width="9.140625" style="161" hidden="1" customWidth="1"/>
    <col min="10496" max="10496" width="18.28515625" style="161" customWidth="1"/>
    <col min="10497" max="10497" width="64.85546875" style="161" customWidth="1"/>
    <col min="10498" max="10501" width="9.140625" style="161"/>
    <col min="10502" max="10502" width="14.85546875" style="161" customWidth="1"/>
    <col min="10503" max="10746" width="9.140625" style="161"/>
    <col min="10747" max="10747" width="37.7109375" style="161" customWidth="1"/>
    <col min="10748" max="10748" width="9.140625" style="161"/>
    <col min="10749" max="10749" width="12.85546875" style="161" customWidth="1"/>
    <col min="10750" max="10751" width="9.140625" style="161" hidden="1" customWidth="1"/>
    <col min="10752" max="10752" width="18.28515625" style="161" customWidth="1"/>
    <col min="10753" max="10753" width="64.85546875" style="161" customWidth="1"/>
    <col min="10754" max="10757" width="9.140625" style="161"/>
    <col min="10758" max="10758" width="14.85546875" style="161" customWidth="1"/>
    <col min="10759" max="11002" width="9.140625" style="161"/>
    <col min="11003" max="11003" width="37.7109375" style="161" customWidth="1"/>
    <col min="11004" max="11004" width="9.140625" style="161"/>
    <col min="11005" max="11005" width="12.85546875" style="161" customWidth="1"/>
    <col min="11006" max="11007" width="9.140625" style="161" hidden="1" customWidth="1"/>
    <col min="11008" max="11008" width="18.28515625" style="161" customWidth="1"/>
    <col min="11009" max="11009" width="64.85546875" style="161" customWidth="1"/>
    <col min="11010" max="11013" width="9.140625" style="161"/>
    <col min="11014" max="11014" width="14.85546875" style="161" customWidth="1"/>
    <col min="11015" max="11258" width="9.140625" style="161"/>
    <col min="11259" max="11259" width="37.7109375" style="161" customWidth="1"/>
    <col min="11260" max="11260" width="9.140625" style="161"/>
    <col min="11261" max="11261" width="12.85546875" style="161" customWidth="1"/>
    <col min="11262" max="11263" width="9.140625" style="161" hidden="1" customWidth="1"/>
    <col min="11264" max="11264" width="18.28515625" style="161" customWidth="1"/>
    <col min="11265" max="11265" width="64.85546875" style="161" customWidth="1"/>
    <col min="11266" max="11269" width="9.140625" style="161"/>
    <col min="11270" max="11270" width="14.85546875" style="161" customWidth="1"/>
    <col min="11271" max="11514" width="9.140625" style="161"/>
    <col min="11515" max="11515" width="37.7109375" style="161" customWidth="1"/>
    <col min="11516" max="11516" width="9.140625" style="161"/>
    <col min="11517" max="11517" width="12.85546875" style="161" customWidth="1"/>
    <col min="11518" max="11519" width="9.140625" style="161" hidden="1" customWidth="1"/>
    <col min="11520" max="11520" width="18.28515625" style="161" customWidth="1"/>
    <col min="11521" max="11521" width="64.85546875" style="161" customWidth="1"/>
    <col min="11522" max="11525" width="9.140625" style="161"/>
    <col min="11526" max="11526" width="14.85546875" style="161" customWidth="1"/>
    <col min="11527" max="11770" width="9.140625" style="161"/>
    <col min="11771" max="11771" width="37.7109375" style="161" customWidth="1"/>
    <col min="11772" max="11772" width="9.140625" style="161"/>
    <col min="11773" max="11773" width="12.85546875" style="161" customWidth="1"/>
    <col min="11774" max="11775" width="9.140625" style="161" hidden="1" customWidth="1"/>
    <col min="11776" max="11776" width="18.28515625" style="161" customWidth="1"/>
    <col min="11777" max="11777" width="64.85546875" style="161" customWidth="1"/>
    <col min="11778" max="11781" width="9.140625" style="161"/>
    <col min="11782" max="11782" width="14.85546875" style="161" customWidth="1"/>
    <col min="11783" max="12026" width="9.140625" style="161"/>
    <col min="12027" max="12027" width="37.7109375" style="161" customWidth="1"/>
    <col min="12028" max="12028" width="9.140625" style="161"/>
    <col min="12029" max="12029" width="12.85546875" style="161" customWidth="1"/>
    <col min="12030" max="12031" width="9.140625" style="161" hidden="1" customWidth="1"/>
    <col min="12032" max="12032" width="18.28515625" style="161" customWidth="1"/>
    <col min="12033" max="12033" width="64.85546875" style="161" customWidth="1"/>
    <col min="12034" max="12037" width="9.140625" style="161"/>
    <col min="12038" max="12038" width="14.85546875" style="161" customWidth="1"/>
    <col min="12039" max="12282" width="9.140625" style="161"/>
    <col min="12283" max="12283" width="37.7109375" style="161" customWidth="1"/>
    <col min="12284" max="12284" width="9.140625" style="161"/>
    <col min="12285" max="12285" width="12.85546875" style="161" customWidth="1"/>
    <col min="12286" max="12287" width="9.140625" style="161" hidden="1" customWidth="1"/>
    <col min="12288" max="12288" width="18.28515625" style="161" customWidth="1"/>
    <col min="12289" max="12289" width="64.85546875" style="161" customWidth="1"/>
    <col min="12290" max="12293" width="9.140625" style="161"/>
    <col min="12294" max="12294" width="14.85546875" style="161" customWidth="1"/>
    <col min="12295" max="12538" width="9.140625" style="161"/>
    <col min="12539" max="12539" width="37.7109375" style="161" customWidth="1"/>
    <col min="12540" max="12540" width="9.140625" style="161"/>
    <col min="12541" max="12541" width="12.85546875" style="161" customWidth="1"/>
    <col min="12542" max="12543" width="9.140625" style="161" hidden="1" customWidth="1"/>
    <col min="12544" max="12544" width="18.28515625" style="161" customWidth="1"/>
    <col min="12545" max="12545" width="64.85546875" style="161" customWidth="1"/>
    <col min="12546" max="12549" width="9.140625" style="161"/>
    <col min="12550" max="12550" width="14.85546875" style="161" customWidth="1"/>
    <col min="12551" max="12794" width="9.140625" style="161"/>
    <col min="12795" max="12795" width="37.7109375" style="161" customWidth="1"/>
    <col min="12796" max="12796" width="9.140625" style="161"/>
    <col min="12797" max="12797" width="12.85546875" style="161" customWidth="1"/>
    <col min="12798" max="12799" width="9.140625" style="161" hidden="1" customWidth="1"/>
    <col min="12800" max="12800" width="18.28515625" style="161" customWidth="1"/>
    <col min="12801" max="12801" width="64.85546875" style="161" customWidth="1"/>
    <col min="12802" max="12805" width="9.140625" style="161"/>
    <col min="12806" max="12806" width="14.85546875" style="161" customWidth="1"/>
    <col min="12807" max="13050" width="9.140625" style="161"/>
    <col min="13051" max="13051" width="37.7109375" style="161" customWidth="1"/>
    <col min="13052" max="13052" width="9.140625" style="161"/>
    <col min="13053" max="13053" width="12.85546875" style="161" customWidth="1"/>
    <col min="13054" max="13055" width="9.140625" style="161" hidden="1" customWidth="1"/>
    <col min="13056" max="13056" width="18.28515625" style="161" customWidth="1"/>
    <col min="13057" max="13057" width="64.85546875" style="161" customWidth="1"/>
    <col min="13058" max="13061" width="9.140625" style="161"/>
    <col min="13062" max="13062" width="14.85546875" style="161" customWidth="1"/>
    <col min="13063" max="13306" width="9.140625" style="161"/>
    <col min="13307" max="13307" width="37.7109375" style="161" customWidth="1"/>
    <col min="13308" max="13308" width="9.140625" style="161"/>
    <col min="13309" max="13309" width="12.85546875" style="161" customWidth="1"/>
    <col min="13310" max="13311" width="9.140625" style="161" hidden="1" customWidth="1"/>
    <col min="13312" max="13312" width="18.28515625" style="161" customWidth="1"/>
    <col min="13313" max="13313" width="64.85546875" style="161" customWidth="1"/>
    <col min="13314" max="13317" width="9.140625" style="161"/>
    <col min="13318" max="13318" width="14.85546875" style="161" customWidth="1"/>
    <col min="13319" max="13562" width="9.140625" style="161"/>
    <col min="13563" max="13563" width="37.7109375" style="161" customWidth="1"/>
    <col min="13564" max="13564" width="9.140625" style="161"/>
    <col min="13565" max="13565" width="12.85546875" style="161" customWidth="1"/>
    <col min="13566" max="13567" width="9.140625" style="161" hidden="1" customWidth="1"/>
    <col min="13568" max="13568" width="18.28515625" style="161" customWidth="1"/>
    <col min="13569" max="13569" width="64.85546875" style="161" customWidth="1"/>
    <col min="13570" max="13573" width="9.140625" style="161"/>
    <col min="13574" max="13574" width="14.85546875" style="161" customWidth="1"/>
    <col min="13575" max="13818" width="9.140625" style="161"/>
    <col min="13819" max="13819" width="37.7109375" style="161" customWidth="1"/>
    <col min="13820" max="13820" width="9.140625" style="161"/>
    <col min="13821" max="13821" width="12.85546875" style="161" customWidth="1"/>
    <col min="13822" max="13823" width="9.140625" style="161" hidden="1" customWidth="1"/>
    <col min="13824" max="13824" width="18.28515625" style="161" customWidth="1"/>
    <col min="13825" max="13825" width="64.85546875" style="161" customWidth="1"/>
    <col min="13826" max="13829" width="9.140625" style="161"/>
    <col min="13830" max="13830" width="14.85546875" style="161" customWidth="1"/>
    <col min="13831" max="14074" width="9.140625" style="161"/>
    <col min="14075" max="14075" width="37.7109375" style="161" customWidth="1"/>
    <col min="14076" max="14076" width="9.140625" style="161"/>
    <col min="14077" max="14077" width="12.85546875" style="161" customWidth="1"/>
    <col min="14078" max="14079" width="9.140625" style="161" hidden="1" customWidth="1"/>
    <col min="14080" max="14080" width="18.28515625" style="161" customWidth="1"/>
    <col min="14081" max="14081" width="64.85546875" style="161" customWidth="1"/>
    <col min="14082" max="14085" width="9.140625" style="161"/>
    <col min="14086" max="14086" width="14.85546875" style="161" customWidth="1"/>
    <col min="14087" max="14330" width="9.140625" style="161"/>
    <col min="14331" max="14331" width="37.7109375" style="161" customWidth="1"/>
    <col min="14332" max="14332" width="9.140625" style="161"/>
    <col min="14333" max="14333" width="12.85546875" style="161" customWidth="1"/>
    <col min="14334" max="14335" width="9.140625" style="161" hidden="1" customWidth="1"/>
    <col min="14336" max="14336" width="18.28515625" style="161" customWidth="1"/>
    <col min="14337" max="14337" width="64.85546875" style="161" customWidth="1"/>
    <col min="14338" max="14341" width="9.140625" style="161"/>
    <col min="14342" max="14342" width="14.85546875" style="161" customWidth="1"/>
    <col min="14343" max="14586" width="9.140625" style="161"/>
    <col min="14587" max="14587" width="37.7109375" style="161" customWidth="1"/>
    <col min="14588" max="14588" width="9.140625" style="161"/>
    <col min="14589" max="14589" width="12.85546875" style="161" customWidth="1"/>
    <col min="14590" max="14591" width="9.140625" style="161" hidden="1" customWidth="1"/>
    <col min="14592" max="14592" width="18.28515625" style="161" customWidth="1"/>
    <col min="14593" max="14593" width="64.85546875" style="161" customWidth="1"/>
    <col min="14594" max="14597" width="9.140625" style="161"/>
    <col min="14598" max="14598" width="14.85546875" style="161" customWidth="1"/>
    <col min="14599" max="14842" width="9.140625" style="161"/>
    <col min="14843" max="14843" width="37.7109375" style="161" customWidth="1"/>
    <col min="14844" max="14844" width="9.140625" style="161"/>
    <col min="14845" max="14845" width="12.85546875" style="161" customWidth="1"/>
    <col min="14846" max="14847" width="9.140625" style="161" hidden="1" customWidth="1"/>
    <col min="14848" max="14848" width="18.28515625" style="161" customWidth="1"/>
    <col min="14849" max="14849" width="64.85546875" style="161" customWidth="1"/>
    <col min="14850" max="14853" width="9.140625" style="161"/>
    <col min="14854" max="14854" width="14.85546875" style="161" customWidth="1"/>
    <col min="14855" max="15098" width="9.140625" style="161"/>
    <col min="15099" max="15099" width="37.7109375" style="161" customWidth="1"/>
    <col min="15100" max="15100" width="9.140625" style="161"/>
    <col min="15101" max="15101" width="12.85546875" style="161" customWidth="1"/>
    <col min="15102" max="15103" width="9.140625" style="161" hidden="1" customWidth="1"/>
    <col min="15104" max="15104" width="18.28515625" style="161" customWidth="1"/>
    <col min="15105" max="15105" width="64.85546875" style="161" customWidth="1"/>
    <col min="15106" max="15109" width="9.140625" style="161"/>
    <col min="15110" max="15110" width="14.85546875" style="161" customWidth="1"/>
    <col min="15111" max="15354" width="9.140625" style="161"/>
    <col min="15355" max="15355" width="37.7109375" style="161" customWidth="1"/>
    <col min="15356" max="15356" width="9.140625" style="161"/>
    <col min="15357" max="15357" width="12.85546875" style="161" customWidth="1"/>
    <col min="15358" max="15359" width="9.140625" style="161" hidden="1" customWidth="1"/>
    <col min="15360" max="15360" width="18.28515625" style="161" customWidth="1"/>
    <col min="15361" max="15361" width="64.85546875" style="161" customWidth="1"/>
    <col min="15362" max="15365" width="9.140625" style="161"/>
    <col min="15366" max="15366" width="14.85546875" style="161" customWidth="1"/>
    <col min="15367" max="15610" width="9.140625" style="161"/>
    <col min="15611" max="15611" width="37.7109375" style="161" customWidth="1"/>
    <col min="15612" max="15612" width="9.140625" style="161"/>
    <col min="15613" max="15613" width="12.85546875" style="161" customWidth="1"/>
    <col min="15614" max="15615" width="9.140625" style="161" hidden="1" customWidth="1"/>
    <col min="15616" max="15616" width="18.28515625" style="161" customWidth="1"/>
    <col min="15617" max="15617" width="64.85546875" style="161" customWidth="1"/>
    <col min="15618" max="15621" width="9.140625" style="161"/>
    <col min="15622" max="15622" width="14.85546875" style="161" customWidth="1"/>
    <col min="15623" max="15866" width="9.140625" style="161"/>
    <col min="15867" max="15867" width="37.7109375" style="161" customWidth="1"/>
    <col min="15868" max="15868" width="9.140625" style="161"/>
    <col min="15869" max="15869" width="12.85546875" style="161" customWidth="1"/>
    <col min="15870" max="15871" width="9.140625" style="161" hidden="1" customWidth="1"/>
    <col min="15872" max="15872" width="18.28515625" style="161" customWidth="1"/>
    <col min="15873" max="15873" width="64.85546875" style="161" customWidth="1"/>
    <col min="15874" max="15877" width="9.140625" style="161"/>
    <col min="15878" max="15878" width="14.85546875" style="161" customWidth="1"/>
    <col min="15879" max="16122" width="9.140625" style="161"/>
    <col min="16123" max="16123" width="37.7109375" style="161" customWidth="1"/>
    <col min="16124" max="16124" width="9.140625" style="161"/>
    <col min="16125" max="16125" width="12.85546875" style="161" customWidth="1"/>
    <col min="16126" max="16127" width="9.140625" style="161" hidden="1" customWidth="1"/>
    <col min="16128" max="16128" width="18.28515625" style="161" customWidth="1"/>
    <col min="16129" max="16129" width="64.85546875" style="161" customWidth="1"/>
    <col min="16130" max="16133" width="9.140625" style="161"/>
    <col min="16134" max="16134" width="14.85546875" style="161" customWidth="1"/>
    <col min="16135" max="16384" width="9.140625" style="161"/>
  </cols>
  <sheetData>
    <row r="1" spans="1:42" ht="18.75" x14ac:dyDescent="0.25">
      <c r="J1" s="163" t="s">
        <v>67</v>
      </c>
    </row>
    <row r="2" spans="1:42" ht="18.75" x14ac:dyDescent="0.3">
      <c r="J2" s="164" t="s">
        <v>9</v>
      </c>
    </row>
    <row r="3" spans="1:42" ht="18.75" x14ac:dyDescent="0.3">
      <c r="J3" s="164" t="s">
        <v>66</v>
      </c>
    </row>
    <row r="4" spans="1:42" ht="18.75" x14ac:dyDescent="0.3">
      <c r="I4" s="164"/>
    </row>
    <row r="5" spans="1:42" x14ac:dyDescent="0.25">
      <c r="A5" s="283" t="str">
        <f>'1. паспорт местоположение'!A5:C5</f>
        <v>Год раскрытия информации: 2025 год</v>
      </c>
      <c r="B5" s="283"/>
      <c r="C5" s="283"/>
      <c r="D5" s="283"/>
      <c r="E5" s="283"/>
      <c r="F5" s="283"/>
      <c r="G5" s="283"/>
      <c r="H5" s="283"/>
      <c r="I5" s="283"/>
      <c r="J5" s="283"/>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4"/>
    </row>
    <row r="7" spans="1:42" ht="18.75" x14ac:dyDescent="0.25">
      <c r="A7" s="287" t="s">
        <v>8</v>
      </c>
      <c r="B7" s="287"/>
      <c r="C7" s="287"/>
      <c r="D7" s="287"/>
      <c r="E7" s="287"/>
      <c r="F7" s="287"/>
      <c r="G7" s="287"/>
      <c r="H7" s="287"/>
      <c r="I7" s="287"/>
      <c r="J7" s="287"/>
    </row>
    <row r="8" spans="1:42" ht="18.75" x14ac:dyDescent="0.25">
      <c r="A8" s="287"/>
      <c r="B8" s="287"/>
      <c r="C8" s="287"/>
      <c r="D8" s="287"/>
      <c r="E8" s="287"/>
      <c r="F8" s="287"/>
      <c r="G8" s="287"/>
      <c r="H8" s="287"/>
      <c r="I8" s="287"/>
      <c r="J8" s="287"/>
    </row>
    <row r="9" spans="1:42" ht="18.75" x14ac:dyDescent="0.25">
      <c r="A9" s="286" t="str">
        <f>'1. паспорт местоположение'!A9:C9</f>
        <v>АО "Оренбургкоммунэлектросеть"</v>
      </c>
      <c r="B9" s="286"/>
      <c r="C9" s="286"/>
      <c r="D9" s="286"/>
      <c r="E9" s="286"/>
      <c r="F9" s="286"/>
      <c r="G9" s="286"/>
      <c r="H9" s="286"/>
      <c r="I9" s="286"/>
      <c r="J9" s="286"/>
    </row>
    <row r="10" spans="1:42" x14ac:dyDescent="0.25">
      <c r="A10" s="284" t="s">
        <v>7</v>
      </c>
      <c r="B10" s="284"/>
      <c r="C10" s="284"/>
      <c r="D10" s="284"/>
      <c r="E10" s="284"/>
      <c r="F10" s="284"/>
      <c r="G10" s="284"/>
      <c r="H10" s="284"/>
      <c r="I10" s="284"/>
      <c r="J10" s="284"/>
    </row>
    <row r="11" spans="1:42" ht="18.75" x14ac:dyDescent="0.25">
      <c r="A11" s="287"/>
      <c r="B11" s="287"/>
      <c r="C11" s="287"/>
      <c r="D11" s="287"/>
      <c r="E11" s="287"/>
      <c r="F11" s="287"/>
      <c r="G11" s="287"/>
      <c r="H11" s="287"/>
      <c r="I11" s="287"/>
      <c r="J11" s="287"/>
    </row>
    <row r="12" spans="1:42" ht="18.75" x14ac:dyDescent="0.25">
      <c r="A12" s="287" t="str">
        <f>'1. паспорт местоположение'!A12:C12</f>
        <v>О_ИП00017</v>
      </c>
      <c r="B12" s="287"/>
      <c r="C12" s="287"/>
      <c r="D12" s="287"/>
      <c r="E12" s="287"/>
      <c r="F12" s="287"/>
      <c r="G12" s="287"/>
      <c r="H12" s="287"/>
      <c r="I12" s="287"/>
      <c r="J12" s="287"/>
    </row>
    <row r="13" spans="1:42" x14ac:dyDescent="0.25">
      <c r="A13" s="284" t="s">
        <v>6</v>
      </c>
      <c r="B13" s="284"/>
      <c r="C13" s="284"/>
      <c r="D13" s="284"/>
      <c r="E13" s="284"/>
      <c r="F13" s="284"/>
      <c r="G13" s="284"/>
      <c r="H13" s="284"/>
      <c r="I13" s="284"/>
      <c r="J13" s="284"/>
    </row>
    <row r="14" spans="1:42" ht="18.75" x14ac:dyDescent="0.25">
      <c r="A14" s="294"/>
      <c r="B14" s="294"/>
      <c r="C14" s="294"/>
      <c r="D14" s="294"/>
      <c r="E14" s="294"/>
      <c r="F14" s="294"/>
      <c r="G14" s="294"/>
      <c r="H14" s="294"/>
      <c r="I14" s="294"/>
      <c r="J14" s="294"/>
    </row>
    <row r="15" spans="1:42" ht="37.5" customHeight="1" x14ac:dyDescent="0.25">
      <c r="A15" s="285" t="str">
        <f>'1. паспорт местоположение'!A15:C15</f>
        <v>Реконструкция распределительных сетей ВЛ-10 кВ, ВЛ-0,4 кВ, ТП(РП)-10/0,4 кВ, р.ц. Матвеевка</v>
      </c>
      <c r="B15" s="285"/>
      <c r="C15" s="285"/>
      <c r="D15" s="285"/>
      <c r="E15" s="285"/>
      <c r="F15" s="285"/>
      <c r="G15" s="285"/>
      <c r="H15" s="285"/>
      <c r="I15" s="285"/>
      <c r="J15" s="285"/>
    </row>
    <row r="16" spans="1:42" x14ac:dyDescent="0.25">
      <c r="A16" s="284" t="s">
        <v>5</v>
      </c>
      <c r="B16" s="284"/>
      <c r="C16" s="284"/>
      <c r="D16" s="284"/>
      <c r="E16" s="284"/>
      <c r="F16" s="284"/>
      <c r="G16" s="284"/>
      <c r="H16" s="284"/>
      <c r="I16" s="284"/>
      <c r="J16" s="284"/>
    </row>
    <row r="17" spans="1:10" ht="15.75" customHeight="1" x14ac:dyDescent="0.25">
      <c r="J17" s="165"/>
    </row>
    <row r="18" spans="1:10" x14ac:dyDescent="0.25">
      <c r="I18" s="166"/>
    </row>
    <row r="19" spans="1:10" ht="15.75" customHeight="1" x14ac:dyDescent="0.25">
      <c r="A19" s="418" t="s">
        <v>437</v>
      </c>
      <c r="B19" s="418"/>
      <c r="C19" s="418"/>
      <c r="D19" s="418"/>
      <c r="E19" s="418"/>
      <c r="F19" s="418"/>
      <c r="G19" s="418"/>
      <c r="H19" s="418"/>
      <c r="I19" s="418"/>
      <c r="J19" s="418"/>
    </row>
    <row r="20" spans="1:10" x14ac:dyDescent="0.25">
      <c r="A20" s="157"/>
      <c r="B20" s="158"/>
      <c r="C20" s="153"/>
      <c r="D20" s="153"/>
      <c r="E20" s="153"/>
      <c r="F20" s="153"/>
      <c r="G20" s="153"/>
      <c r="H20" s="153"/>
      <c r="I20" s="153"/>
      <c r="J20" s="153"/>
    </row>
    <row r="21" spans="1:10" ht="28.5" customHeight="1" x14ac:dyDescent="0.25">
      <c r="A21" s="419" t="s">
        <v>220</v>
      </c>
      <c r="B21" s="419" t="s">
        <v>219</v>
      </c>
      <c r="C21" s="425" t="s">
        <v>371</v>
      </c>
      <c r="D21" s="425"/>
      <c r="E21" s="425"/>
      <c r="F21" s="425"/>
      <c r="G21" s="420" t="s">
        <v>218</v>
      </c>
      <c r="H21" s="422" t="s">
        <v>373</v>
      </c>
      <c r="I21" s="419" t="s">
        <v>217</v>
      </c>
      <c r="J21" s="421" t="s">
        <v>372</v>
      </c>
    </row>
    <row r="22" spans="1:10" ht="58.5" customHeight="1" x14ac:dyDescent="0.25">
      <c r="A22" s="419"/>
      <c r="B22" s="419"/>
      <c r="C22" s="426" t="s">
        <v>1</v>
      </c>
      <c r="D22" s="426"/>
      <c r="E22" s="427" t="s">
        <v>480</v>
      </c>
      <c r="F22" s="428"/>
      <c r="G22" s="420"/>
      <c r="H22" s="423"/>
      <c r="I22" s="419"/>
      <c r="J22" s="421"/>
    </row>
    <row r="23" spans="1:10" ht="31.5" x14ac:dyDescent="0.25">
      <c r="A23" s="419"/>
      <c r="B23" s="419"/>
      <c r="C23" s="167" t="s">
        <v>216</v>
      </c>
      <c r="D23" s="167" t="s">
        <v>215</v>
      </c>
      <c r="E23" s="167" t="s">
        <v>216</v>
      </c>
      <c r="F23" s="167" t="s">
        <v>215</v>
      </c>
      <c r="G23" s="420"/>
      <c r="H23" s="424"/>
      <c r="I23" s="419"/>
      <c r="J23" s="421"/>
    </row>
    <row r="24" spans="1:10" x14ac:dyDescent="0.25">
      <c r="A24" s="156">
        <v>1</v>
      </c>
      <c r="B24" s="156">
        <v>2</v>
      </c>
      <c r="C24" s="167">
        <v>3</v>
      </c>
      <c r="D24" s="167">
        <v>4</v>
      </c>
      <c r="E24" s="167">
        <v>7</v>
      </c>
      <c r="F24" s="167">
        <v>8</v>
      </c>
      <c r="G24" s="167">
        <v>9</v>
      </c>
      <c r="H24" s="167">
        <v>10</v>
      </c>
      <c r="I24" s="167">
        <v>11</v>
      </c>
      <c r="J24" s="167">
        <v>12</v>
      </c>
    </row>
    <row r="25" spans="1:10" ht="31.5" x14ac:dyDescent="0.25">
      <c r="A25" s="168">
        <v>1</v>
      </c>
      <c r="B25" s="169" t="s">
        <v>214</v>
      </c>
      <c r="C25" s="113" t="s">
        <v>477</v>
      </c>
      <c r="D25" s="113" t="s">
        <v>477</v>
      </c>
      <c r="E25" s="113" t="s">
        <v>477</v>
      </c>
      <c r="F25" s="113" t="s">
        <v>477</v>
      </c>
      <c r="G25" s="113" t="s">
        <v>477</v>
      </c>
      <c r="H25" s="113" t="s">
        <v>477</v>
      </c>
      <c r="I25" s="113" t="s">
        <v>477</v>
      </c>
      <c r="J25" s="113" t="s">
        <v>477</v>
      </c>
    </row>
    <row r="26" spans="1:10" ht="21.75" customHeight="1" x14ac:dyDescent="0.25">
      <c r="A26" s="168" t="s">
        <v>213</v>
      </c>
      <c r="B26" s="170" t="s">
        <v>378</v>
      </c>
      <c r="C26" s="414" t="s">
        <v>470</v>
      </c>
      <c r="D26" s="415"/>
      <c r="E26" s="414" t="s">
        <v>470</v>
      </c>
      <c r="F26" s="415"/>
      <c r="G26" s="113" t="s">
        <v>477</v>
      </c>
      <c r="H26" s="113" t="s">
        <v>477</v>
      </c>
      <c r="I26" s="113" t="s">
        <v>477</v>
      </c>
      <c r="J26" s="113" t="s">
        <v>477</v>
      </c>
    </row>
    <row r="27" spans="1:10" s="127" customFormat="1" ht="39" customHeight="1" x14ac:dyDescent="0.25">
      <c r="A27" s="168" t="s">
        <v>212</v>
      </c>
      <c r="B27" s="170" t="s">
        <v>380</v>
      </c>
      <c r="C27" s="414" t="s">
        <v>470</v>
      </c>
      <c r="D27" s="415"/>
      <c r="E27" s="414" t="s">
        <v>470</v>
      </c>
      <c r="F27" s="415"/>
      <c r="G27" s="113" t="s">
        <v>477</v>
      </c>
      <c r="H27" s="113" t="s">
        <v>477</v>
      </c>
      <c r="I27" s="113" t="s">
        <v>477</v>
      </c>
      <c r="J27" s="113" t="s">
        <v>477</v>
      </c>
    </row>
    <row r="28" spans="1:10" s="127" customFormat="1" ht="70.5" customHeight="1" x14ac:dyDescent="0.25">
      <c r="A28" s="168" t="s">
        <v>379</v>
      </c>
      <c r="B28" s="170" t="s">
        <v>384</v>
      </c>
      <c r="C28" s="414" t="s">
        <v>470</v>
      </c>
      <c r="D28" s="415"/>
      <c r="E28" s="414" t="s">
        <v>470</v>
      </c>
      <c r="F28" s="415"/>
      <c r="G28" s="113" t="s">
        <v>477</v>
      </c>
      <c r="H28" s="113" t="s">
        <v>477</v>
      </c>
      <c r="I28" s="113" t="s">
        <v>477</v>
      </c>
      <c r="J28" s="113" t="s">
        <v>477</v>
      </c>
    </row>
    <row r="29" spans="1:10" s="127" customFormat="1" ht="54" customHeight="1" x14ac:dyDescent="0.25">
      <c r="A29" s="168" t="s">
        <v>211</v>
      </c>
      <c r="B29" s="170" t="s">
        <v>383</v>
      </c>
      <c r="C29" s="414" t="s">
        <v>470</v>
      </c>
      <c r="D29" s="415"/>
      <c r="E29" s="414" t="s">
        <v>470</v>
      </c>
      <c r="F29" s="415"/>
      <c r="G29" s="113" t="s">
        <v>477</v>
      </c>
      <c r="H29" s="113" t="s">
        <v>477</v>
      </c>
      <c r="I29" s="113" t="s">
        <v>477</v>
      </c>
      <c r="J29" s="113" t="s">
        <v>477</v>
      </c>
    </row>
    <row r="30" spans="1:10" s="127" customFormat="1" ht="51.75" customHeight="1" x14ac:dyDescent="0.25">
      <c r="A30" s="168" t="s">
        <v>210</v>
      </c>
      <c r="B30" s="170" t="s">
        <v>385</v>
      </c>
      <c r="C30" s="414" t="s">
        <v>470</v>
      </c>
      <c r="D30" s="415"/>
      <c r="E30" s="414" t="s">
        <v>470</v>
      </c>
      <c r="F30" s="415"/>
      <c r="G30" s="113" t="s">
        <v>477</v>
      </c>
      <c r="H30" s="113" t="s">
        <v>477</v>
      </c>
      <c r="I30" s="113" t="s">
        <v>477</v>
      </c>
      <c r="J30" s="113" t="s">
        <v>477</v>
      </c>
    </row>
    <row r="31" spans="1:10" s="127" customFormat="1" ht="51.75" customHeight="1" x14ac:dyDescent="0.25">
      <c r="A31" s="168" t="s">
        <v>209</v>
      </c>
      <c r="B31" s="171" t="s">
        <v>381</v>
      </c>
      <c r="C31" s="414" t="s">
        <v>470</v>
      </c>
      <c r="D31" s="415"/>
      <c r="E31" s="414" t="s">
        <v>470</v>
      </c>
      <c r="F31" s="415"/>
      <c r="G31" s="113" t="s">
        <v>477</v>
      </c>
      <c r="H31" s="113" t="s">
        <v>477</v>
      </c>
      <c r="I31" s="113" t="s">
        <v>477</v>
      </c>
      <c r="J31" s="113" t="s">
        <v>477</v>
      </c>
    </row>
    <row r="32" spans="1:10" s="127" customFormat="1" ht="51.75" customHeight="1" x14ac:dyDescent="0.25">
      <c r="A32" s="168" t="s">
        <v>207</v>
      </c>
      <c r="B32" s="171" t="s">
        <v>386</v>
      </c>
      <c r="C32" s="414" t="s">
        <v>470</v>
      </c>
      <c r="D32" s="415"/>
      <c r="E32" s="414" t="s">
        <v>470</v>
      </c>
      <c r="F32" s="415"/>
      <c r="G32" s="113" t="s">
        <v>477</v>
      </c>
      <c r="H32" s="113" t="s">
        <v>477</v>
      </c>
      <c r="I32" s="113" t="s">
        <v>477</v>
      </c>
      <c r="J32" s="113" t="s">
        <v>477</v>
      </c>
    </row>
    <row r="33" spans="1:10" s="127" customFormat="1" ht="51.75" customHeight="1" x14ac:dyDescent="0.25">
      <c r="A33" s="168" t="s">
        <v>397</v>
      </c>
      <c r="B33" s="171" t="s">
        <v>314</v>
      </c>
      <c r="C33" s="414" t="s">
        <v>470</v>
      </c>
      <c r="D33" s="415"/>
      <c r="E33" s="414" t="s">
        <v>470</v>
      </c>
      <c r="F33" s="415"/>
      <c r="G33" s="113" t="s">
        <v>477</v>
      </c>
      <c r="H33" s="113" t="s">
        <v>477</v>
      </c>
      <c r="I33" s="113" t="s">
        <v>477</v>
      </c>
      <c r="J33" s="113" t="s">
        <v>477</v>
      </c>
    </row>
    <row r="34" spans="1:10" s="127" customFormat="1" ht="47.25" customHeight="1" x14ac:dyDescent="0.25">
      <c r="A34" s="168" t="s">
        <v>398</v>
      </c>
      <c r="B34" s="171" t="s">
        <v>390</v>
      </c>
      <c r="C34" s="414" t="s">
        <v>470</v>
      </c>
      <c r="D34" s="415"/>
      <c r="E34" s="414" t="s">
        <v>470</v>
      </c>
      <c r="F34" s="415"/>
      <c r="G34" s="113" t="s">
        <v>477</v>
      </c>
      <c r="H34" s="113" t="s">
        <v>477</v>
      </c>
      <c r="I34" s="113" t="s">
        <v>477</v>
      </c>
      <c r="J34" s="113" t="s">
        <v>477</v>
      </c>
    </row>
    <row r="35" spans="1:10" s="127" customFormat="1" ht="49.5" customHeight="1" x14ac:dyDescent="0.25">
      <c r="A35" s="168" t="s">
        <v>399</v>
      </c>
      <c r="B35" s="171" t="s">
        <v>208</v>
      </c>
      <c r="C35" s="416" t="str">
        <f>C31</f>
        <v>Не требуется</v>
      </c>
      <c r="D35" s="417"/>
      <c r="E35" s="414" t="s">
        <v>470</v>
      </c>
      <c r="F35" s="415"/>
      <c r="G35" s="113" t="s">
        <v>477</v>
      </c>
      <c r="H35" s="113" t="s">
        <v>477</v>
      </c>
      <c r="I35" s="113" t="s">
        <v>477</v>
      </c>
      <c r="J35" s="113" t="s">
        <v>477</v>
      </c>
    </row>
    <row r="36" spans="1:10" ht="37.5" customHeight="1" x14ac:dyDescent="0.25">
      <c r="A36" s="168" t="s">
        <v>400</v>
      </c>
      <c r="B36" s="171" t="s">
        <v>382</v>
      </c>
      <c r="C36" s="414" t="s">
        <v>470</v>
      </c>
      <c r="D36" s="415"/>
      <c r="E36" s="414" t="s">
        <v>470</v>
      </c>
      <c r="F36" s="415"/>
      <c r="G36" s="113" t="s">
        <v>477</v>
      </c>
      <c r="H36" s="113" t="s">
        <v>477</v>
      </c>
      <c r="I36" s="113" t="s">
        <v>477</v>
      </c>
      <c r="J36" s="113" t="s">
        <v>477</v>
      </c>
    </row>
    <row r="37" spans="1:10" x14ac:dyDescent="0.25">
      <c r="A37" s="168" t="s">
        <v>401</v>
      </c>
      <c r="B37" s="171" t="s">
        <v>206</v>
      </c>
      <c r="C37" s="414" t="s">
        <v>470</v>
      </c>
      <c r="D37" s="415"/>
      <c r="E37" s="414" t="s">
        <v>470</v>
      </c>
      <c r="F37" s="415"/>
      <c r="G37" s="113" t="s">
        <v>477</v>
      </c>
      <c r="H37" s="113" t="s">
        <v>477</v>
      </c>
      <c r="I37" s="113" t="s">
        <v>477</v>
      </c>
      <c r="J37" s="113" t="s">
        <v>477</v>
      </c>
    </row>
    <row r="38" spans="1:10" x14ac:dyDescent="0.25">
      <c r="A38" s="168" t="s">
        <v>488</v>
      </c>
      <c r="B38" s="169" t="s">
        <v>205</v>
      </c>
      <c r="C38" s="265" t="s">
        <v>477</v>
      </c>
      <c r="D38" s="265" t="s">
        <v>477</v>
      </c>
      <c r="E38" s="265" t="s">
        <v>477</v>
      </c>
      <c r="F38" s="265" t="s">
        <v>477</v>
      </c>
      <c r="G38" s="113" t="s">
        <v>477</v>
      </c>
      <c r="H38" s="113" t="s">
        <v>477</v>
      </c>
      <c r="I38" s="113" t="s">
        <v>477</v>
      </c>
      <c r="J38" s="113" t="s">
        <v>477</v>
      </c>
    </row>
    <row r="39" spans="1:10" ht="63" customHeight="1" x14ac:dyDescent="0.25">
      <c r="A39" s="168">
        <v>2</v>
      </c>
      <c r="B39" s="171" t="s">
        <v>387</v>
      </c>
      <c r="C39" s="416" t="str">
        <f>C35</f>
        <v>Не требуется</v>
      </c>
      <c r="D39" s="417"/>
      <c r="E39" s="416" t="str">
        <f>E35</f>
        <v>Не требуется</v>
      </c>
      <c r="F39" s="417"/>
      <c r="G39" s="113" t="s">
        <v>477</v>
      </c>
      <c r="H39" s="113" t="s">
        <v>477</v>
      </c>
      <c r="I39" s="113" t="s">
        <v>477</v>
      </c>
      <c r="J39" s="113" t="s">
        <v>477</v>
      </c>
    </row>
    <row r="40" spans="1:10" ht="33.75" customHeight="1" x14ac:dyDescent="0.25">
      <c r="A40" s="168" t="s">
        <v>204</v>
      </c>
      <c r="B40" s="171" t="s">
        <v>389</v>
      </c>
      <c r="C40" s="266">
        <f>C43-60</f>
        <v>45828</v>
      </c>
      <c r="D40" s="266">
        <f>D43-60</f>
        <v>45843</v>
      </c>
      <c r="E40" s="267">
        <f>E43-60</f>
        <v>45668</v>
      </c>
      <c r="F40" s="267">
        <f>F43-60</f>
        <v>45683</v>
      </c>
      <c r="G40" s="113" t="s">
        <v>477</v>
      </c>
      <c r="H40" s="113" t="s">
        <v>477</v>
      </c>
      <c r="I40" s="113" t="s">
        <v>477</v>
      </c>
      <c r="J40" s="113" t="s">
        <v>477</v>
      </c>
    </row>
    <row r="41" spans="1:10" ht="63" customHeight="1" x14ac:dyDescent="0.25">
      <c r="A41" s="168" t="s">
        <v>203</v>
      </c>
      <c r="B41" s="169" t="s">
        <v>468</v>
      </c>
      <c r="C41" s="265" t="s">
        <v>477</v>
      </c>
      <c r="D41" s="265" t="s">
        <v>477</v>
      </c>
      <c r="E41" s="265" t="s">
        <v>477</v>
      </c>
      <c r="F41" s="265" t="s">
        <v>477</v>
      </c>
      <c r="G41" s="113" t="s">
        <v>477</v>
      </c>
      <c r="H41" s="113" t="s">
        <v>477</v>
      </c>
      <c r="I41" s="113" t="s">
        <v>477</v>
      </c>
      <c r="J41" s="113" t="s">
        <v>477</v>
      </c>
    </row>
    <row r="42" spans="1:10" ht="40.5" customHeight="1" x14ac:dyDescent="0.25">
      <c r="A42" s="168">
        <v>3</v>
      </c>
      <c r="B42" s="171" t="s">
        <v>388</v>
      </c>
      <c r="C42" s="266" t="s">
        <v>470</v>
      </c>
      <c r="D42" s="266" t="s">
        <v>470</v>
      </c>
      <c r="E42" s="266" t="s">
        <v>470</v>
      </c>
      <c r="F42" s="266" t="s">
        <v>470</v>
      </c>
      <c r="G42" s="113" t="s">
        <v>477</v>
      </c>
      <c r="H42" s="113" t="s">
        <v>477</v>
      </c>
      <c r="I42" s="113" t="s">
        <v>477</v>
      </c>
      <c r="J42" s="113" t="s">
        <v>477</v>
      </c>
    </row>
    <row r="43" spans="1:10" ht="34.5" customHeight="1" x14ac:dyDescent="0.25">
      <c r="A43" s="168" t="s">
        <v>202</v>
      </c>
      <c r="B43" s="171" t="s">
        <v>200</v>
      </c>
      <c r="C43" s="266">
        <f>C44-45</f>
        <v>45888</v>
      </c>
      <c r="D43" s="266">
        <f>D44-45</f>
        <v>45903</v>
      </c>
      <c r="E43" s="266">
        <f>E44-45</f>
        <v>45728</v>
      </c>
      <c r="F43" s="266">
        <f>F44-45</f>
        <v>45743</v>
      </c>
      <c r="G43" s="113" t="s">
        <v>477</v>
      </c>
      <c r="H43" s="113" t="s">
        <v>477</v>
      </c>
      <c r="I43" s="113" t="s">
        <v>477</v>
      </c>
      <c r="J43" s="113" t="s">
        <v>477</v>
      </c>
    </row>
    <row r="44" spans="1:10" ht="24.75" customHeight="1" x14ac:dyDescent="0.25">
      <c r="A44" s="168" t="s">
        <v>201</v>
      </c>
      <c r="B44" s="171" t="s">
        <v>198</v>
      </c>
      <c r="C44" s="266">
        <f>C47-28</f>
        <v>45933</v>
      </c>
      <c r="D44" s="266">
        <f>D47-28</f>
        <v>45948</v>
      </c>
      <c r="E44" s="266">
        <f>E47-40</f>
        <v>45773</v>
      </c>
      <c r="F44" s="266">
        <f>F47-40</f>
        <v>45788</v>
      </c>
      <c r="G44" s="113" t="s">
        <v>477</v>
      </c>
      <c r="H44" s="113" t="s">
        <v>477</v>
      </c>
      <c r="I44" s="113" t="s">
        <v>477</v>
      </c>
      <c r="J44" s="113" t="s">
        <v>477</v>
      </c>
    </row>
    <row r="45" spans="1:10" ht="90.75" customHeight="1" x14ac:dyDescent="0.25">
      <c r="A45" s="168" t="s">
        <v>199</v>
      </c>
      <c r="B45" s="171" t="s">
        <v>393</v>
      </c>
      <c r="C45" s="414" t="s">
        <v>470</v>
      </c>
      <c r="D45" s="415"/>
      <c r="E45" s="414" t="s">
        <v>470</v>
      </c>
      <c r="F45" s="415"/>
      <c r="G45" s="113" t="s">
        <v>477</v>
      </c>
      <c r="H45" s="113" t="s">
        <v>477</v>
      </c>
      <c r="I45" s="113" t="s">
        <v>477</v>
      </c>
      <c r="J45" s="113" t="s">
        <v>477</v>
      </c>
    </row>
    <row r="46" spans="1:10" ht="167.25" customHeight="1" x14ac:dyDescent="0.25">
      <c r="A46" s="168" t="s">
        <v>197</v>
      </c>
      <c r="B46" s="171" t="s">
        <v>391</v>
      </c>
      <c r="C46" s="414" t="s">
        <v>470</v>
      </c>
      <c r="D46" s="415"/>
      <c r="E46" s="414" t="s">
        <v>470</v>
      </c>
      <c r="F46" s="415"/>
      <c r="G46" s="113" t="s">
        <v>477</v>
      </c>
      <c r="H46" s="113" t="s">
        <v>477</v>
      </c>
      <c r="I46" s="113" t="s">
        <v>477</v>
      </c>
      <c r="J46" s="113" t="s">
        <v>477</v>
      </c>
    </row>
    <row r="47" spans="1:10" ht="30.75" customHeight="1" x14ac:dyDescent="0.25">
      <c r="A47" s="168" t="s">
        <v>195</v>
      </c>
      <c r="B47" s="171" t="s">
        <v>196</v>
      </c>
      <c r="C47" s="266">
        <f>C50-15</f>
        <v>45961</v>
      </c>
      <c r="D47" s="266">
        <f>D50-15</f>
        <v>45976</v>
      </c>
      <c r="E47" s="266">
        <f>E50-10</f>
        <v>45813</v>
      </c>
      <c r="F47" s="266">
        <f>F50-10</f>
        <v>45828</v>
      </c>
      <c r="G47" s="113" t="s">
        <v>477</v>
      </c>
      <c r="H47" s="113" t="s">
        <v>477</v>
      </c>
      <c r="I47" s="113" t="s">
        <v>477</v>
      </c>
      <c r="J47" s="113" t="s">
        <v>477</v>
      </c>
    </row>
    <row r="48" spans="1:10" ht="37.5" customHeight="1" x14ac:dyDescent="0.25">
      <c r="A48" s="168" t="s">
        <v>489</v>
      </c>
      <c r="B48" s="169" t="s">
        <v>194</v>
      </c>
      <c r="C48" s="265" t="s">
        <v>477</v>
      </c>
      <c r="D48" s="265" t="s">
        <v>477</v>
      </c>
      <c r="E48" s="265" t="s">
        <v>477</v>
      </c>
      <c r="F48" s="265" t="s">
        <v>477</v>
      </c>
      <c r="G48" s="113" t="s">
        <v>477</v>
      </c>
      <c r="H48" s="113" t="s">
        <v>477</v>
      </c>
      <c r="I48" s="113" t="s">
        <v>477</v>
      </c>
      <c r="J48" s="113" t="s">
        <v>477</v>
      </c>
    </row>
    <row r="49" spans="1:10" ht="35.25" customHeight="1" x14ac:dyDescent="0.25">
      <c r="A49" s="168">
        <v>4</v>
      </c>
      <c r="B49" s="171" t="s">
        <v>192</v>
      </c>
      <c r="C49" s="266" t="s">
        <v>470</v>
      </c>
      <c r="D49" s="266" t="s">
        <v>470</v>
      </c>
      <c r="E49" s="266" t="s">
        <v>470</v>
      </c>
      <c r="F49" s="266" t="s">
        <v>470</v>
      </c>
      <c r="G49" s="113" t="s">
        <v>477</v>
      </c>
      <c r="H49" s="113" t="s">
        <v>477</v>
      </c>
      <c r="I49" s="113" t="s">
        <v>477</v>
      </c>
      <c r="J49" s="113" t="s">
        <v>477</v>
      </c>
    </row>
    <row r="50" spans="1:10" ht="86.25" customHeight="1" x14ac:dyDescent="0.25">
      <c r="A50" s="168" t="s">
        <v>193</v>
      </c>
      <c r="B50" s="171" t="s">
        <v>392</v>
      </c>
      <c r="C50" s="266">
        <v>45976</v>
      </c>
      <c r="D50" s="266">
        <v>45991</v>
      </c>
      <c r="E50" s="266">
        <v>45823</v>
      </c>
      <c r="F50" s="266">
        <v>45838</v>
      </c>
      <c r="G50" s="113" t="s">
        <v>477</v>
      </c>
      <c r="H50" s="113" t="s">
        <v>477</v>
      </c>
      <c r="I50" s="113" t="s">
        <v>477</v>
      </c>
      <c r="J50" s="113" t="s">
        <v>477</v>
      </c>
    </row>
    <row r="51" spans="1:10" ht="77.25" customHeight="1" x14ac:dyDescent="0.25">
      <c r="A51" s="168" t="s">
        <v>191</v>
      </c>
      <c r="B51" s="171" t="s">
        <v>394</v>
      </c>
      <c r="C51" s="414" t="s">
        <v>470</v>
      </c>
      <c r="D51" s="415"/>
      <c r="E51" s="414" t="s">
        <v>470</v>
      </c>
      <c r="F51" s="415"/>
      <c r="G51" s="113" t="s">
        <v>477</v>
      </c>
      <c r="H51" s="113" t="s">
        <v>477</v>
      </c>
      <c r="I51" s="113" t="s">
        <v>477</v>
      </c>
      <c r="J51" s="113" t="s">
        <v>477</v>
      </c>
    </row>
    <row r="52" spans="1:10" ht="71.25" customHeight="1" x14ac:dyDescent="0.25">
      <c r="A52" s="168" t="s">
        <v>189</v>
      </c>
      <c r="B52" s="171" t="s">
        <v>190</v>
      </c>
      <c r="C52" s="414" t="s">
        <v>470</v>
      </c>
      <c r="D52" s="415"/>
      <c r="E52" s="414" t="s">
        <v>470</v>
      </c>
      <c r="F52" s="415"/>
      <c r="G52" s="113" t="s">
        <v>477</v>
      </c>
      <c r="H52" s="113" t="s">
        <v>477</v>
      </c>
      <c r="I52" s="113" t="s">
        <v>477</v>
      </c>
      <c r="J52" s="113" t="s">
        <v>477</v>
      </c>
    </row>
    <row r="53" spans="1:10" ht="48" customHeight="1" x14ac:dyDescent="0.25">
      <c r="A53" s="168" t="s">
        <v>187</v>
      </c>
      <c r="B53" s="172" t="s">
        <v>395</v>
      </c>
      <c r="C53" s="266">
        <f>C50</f>
        <v>45976</v>
      </c>
      <c r="D53" s="266">
        <f>D50</f>
        <v>45991</v>
      </c>
      <c r="E53" s="266">
        <f>E50</f>
        <v>45823</v>
      </c>
      <c r="F53" s="266">
        <f>F50</f>
        <v>45838</v>
      </c>
      <c r="G53" s="113" t="s">
        <v>477</v>
      </c>
      <c r="H53" s="113" t="s">
        <v>477</v>
      </c>
      <c r="I53" s="113" t="s">
        <v>477</v>
      </c>
      <c r="J53" s="113" t="s">
        <v>477</v>
      </c>
    </row>
    <row r="54" spans="1:10" ht="46.5" customHeight="1" x14ac:dyDescent="0.25">
      <c r="A54" s="168" t="s">
        <v>396</v>
      </c>
      <c r="B54" s="171" t="s">
        <v>188</v>
      </c>
      <c r="C54" s="414" t="s">
        <v>470</v>
      </c>
      <c r="D54" s="415"/>
      <c r="E54" s="414" t="s">
        <v>470</v>
      </c>
      <c r="F54" s="415"/>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26:D26"/>
    <mergeCell ref="C27:D27"/>
    <mergeCell ref="C28:D28"/>
    <mergeCell ref="C29:D29"/>
    <mergeCell ref="C30:D30"/>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E31" zoomScale="70" zoomScaleNormal="70" zoomScaleSheetLayoutView="70" workbookViewId="0">
      <selection activeCell="L53" sqref="L53"/>
    </sheetView>
  </sheetViews>
  <sheetFormatPr defaultColWidth="9.140625" defaultRowHeight="15.75" x14ac:dyDescent="0.25"/>
  <cols>
    <col min="1" max="1" width="9.140625" style="127"/>
    <col min="2" max="2" width="57.85546875" style="127" customWidth="1"/>
    <col min="3" max="6" width="19.85546875" style="127" customWidth="1"/>
    <col min="7" max="7" width="12.85546875" style="127" customWidth="1"/>
    <col min="8" max="27" width="10.5703125" style="127" customWidth="1"/>
    <col min="28" max="29" width="19.85546875" style="127" customWidth="1"/>
    <col min="30" max="30" width="11.85546875" style="127" bestFit="1" customWidth="1"/>
    <col min="31" max="16384" width="9.140625" style="127"/>
  </cols>
  <sheetData>
    <row r="1" spans="1:29" ht="18.75" x14ac:dyDescent="0.25">
      <c r="AC1" s="128" t="s">
        <v>67</v>
      </c>
    </row>
    <row r="2" spans="1:29" ht="18.75" x14ac:dyDescent="0.3">
      <c r="C2" s="129"/>
      <c r="D2" s="129"/>
      <c r="E2" s="129"/>
      <c r="F2" s="129"/>
      <c r="G2" s="129"/>
      <c r="AC2" s="130" t="s">
        <v>9</v>
      </c>
    </row>
    <row r="3" spans="1:29" ht="18.75" x14ac:dyDescent="0.3">
      <c r="C3" s="129"/>
      <c r="D3" s="131"/>
      <c r="E3" s="129"/>
      <c r="AC3" s="130" t="s">
        <v>66</v>
      </c>
    </row>
    <row r="4" spans="1:29" ht="18.75" customHeight="1" x14ac:dyDescent="0.25">
      <c r="A4" s="434" t="str">
        <f>'1. паспорт местоположение'!A5:C5</f>
        <v>Год раскрытия информации: 2025 год</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row>
    <row r="5" spans="1:29" ht="18.75" x14ac:dyDescent="0.3">
      <c r="AC5" s="130"/>
    </row>
    <row r="6" spans="1:29" ht="18.75" x14ac:dyDescent="0.25">
      <c r="A6" s="435" t="s">
        <v>8</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132"/>
      <c r="B7" s="132"/>
      <c r="C7" s="132"/>
      <c r="D7" s="132"/>
      <c r="E7" s="132"/>
      <c r="F7" s="132"/>
      <c r="G7" s="132"/>
      <c r="H7" s="133"/>
      <c r="I7" s="133"/>
      <c r="J7" s="133"/>
      <c r="K7" s="133"/>
      <c r="L7" s="133"/>
      <c r="M7" s="133"/>
      <c r="N7" s="133"/>
      <c r="O7" s="133"/>
      <c r="P7" s="133"/>
      <c r="Q7" s="133"/>
      <c r="R7" s="133"/>
      <c r="S7" s="133"/>
      <c r="T7" s="133"/>
      <c r="U7" s="133"/>
      <c r="V7" s="133"/>
      <c r="W7" s="133"/>
      <c r="X7" s="133"/>
      <c r="Y7" s="133"/>
      <c r="Z7" s="133"/>
      <c r="AA7" s="133"/>
      <c r="AB7" s="133"/>
      <c r="AC7" s="133"/>
    </row>
    <row r="8" spans="1:29" ht="18.75" x14ac:dyDescent="0.25">
      <c r="A8" s="436" t="str">
        <f>'1. паспорт местоположение'!A9:C9</f>
        <v>АО "Оренбургкоммунэлектросеть"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132"/>
      <c r="B10" s="132"/>
      <c r="C10" s="132"/>
      <c r="D10" s="132"/>
      <c r="E10" s="132"/>
      <c r="F10" s="132"/>
      <c r="G10" s="132"/>
      <c r="H10" s="133"/>
      <c r="I10" s="133"/>
      <c r="J10" s="133"/>
      <c r="K10" s="133"/>
      <c r="L10" s="133"/>
      <c r="M10" s="133"/>
      <c r="N10" s="133"/>
      <c r="O10" s="133"/>
      <c r="P10" s="133"/>
      <c r="Q10" s="133"/>
      <c r="R10" s="133"/>
      <c r="S10" s="133"/>
      <c r="T10" s="133"/>
      <c r="U10" s="133"/>
      <c r="V10" s="133"/>
      <c r="W10" s="133"/>
      <c r="X10" s="133"/>
      <c r="Y10" s="133"/>
      <c r="Z10" s="133"/>
      <c r="AA10" s="133"/>
      <c r="AB10" s="133"/>
      <c r="AC10" s="133"/>
    </row>
    <row r="11" spans="1:29" ht="18.75" x14ac:dyDescent="0.25">
      <c r="A11" s="435" t="str">
        <f>'1. паспорт местоположение'!A12:C12</f>
        <v>О_ИП00017</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2"/>
      <c r="B13" s="102"/>
      <c r="C13" s="102"/>
      <c r="D13" s="102"/>
      <c r="E13" s="102"/>
      <c r="F13" s="102"/>
      <c r="G13" s="102"/>
      <c r="H13" s="134"/>
      <c r="I13" s="134"/>
      <c r="J13" s="134"/>
      <c r="K13" s="134"/>
      <c r="L13" s="134"/>
      <c r="M13" s="134"/>
      <c r="N13" s="134"/>
      <c r="O13" s="134"/>
      <c r="P13" s="134"/>
      <c r="Q13" s="134"/>
      <c r="R13" s="134"/>
      <c r="S13" s="134"/>
      <c r="T13" s="134"/>
      <c r="U13" s="134"/>
      <c r="V13" s="134"/>
      <c r="W13" s="134"/>
      <c r="X13" s="134"/>
      <c r="Y13" s="134"/>
      <c r="Z13" s="134"/>
      <c r="AA13" s="134"/>
      <c r="AB13" s="134"/>
      <c r="AC13" s="134"/>
    </row>
    <row r="14" spans="1:29" ht="18.75" x14ac:dyDescent="0.25">
      <c r="A14" s="436" t="str">
        <f>'1. паспорт местоположение'!A15:C15</f>
        <v>Реконструкция распределительных сетей ВЛ-10 кВ, ВЛ-0,4 кВ, ТП(РП)-10/0,4 кВ, р.ц. Матвеевка</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3" x14ac:dyDescent="0.25">
      <c r="A17" s="131"/>
      <c r="B17" s="131"/>
      <c r="C17" s="131"/>
      <c r="D17" s="131"/>
      <c r="E17" s="131"/>
      <c r="O17" s="252"/>
      <c r="S17" s="129"/>
    </row>
    <row r="18" spans="1:33" x14ac:dyDescent="0.25">
      <c r="A18" s="441" t="s">
        <v>438</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3" x14ac:dyDescent="0.25">
      <c r="A19" s="129"/>
      <c r="B19" s="129"/>
      <c r="C19" s="129"/>
      <c r="D19" s="129"/>
      <c r="E19" s="129"/>
      <c r="F19" s="129"/>
      <c r="G19" s="129"/>
      <c r="H19" s="129"/>
      <c r="I19" s="129"/>
      <c r="J19" s="129"/>
      <c r="K19" s="129"/>
      <c r="L19" s="129"/>
      <c r="M19" s="129"/>
      <c r="N19" s="129"/>
      <c r="O19" s="129"/>
      <c r="P19" s="129"/>
      <c r="S19" s="129"/>
      <c r="T19" s="129"/>
      <c r="AB19" s="129"/>
      <c r="AC19" s="129"/>
    </row>
    <row r="20" spans="1:33" ht="33" customHeight="1" x14ac:dyDescent="0.25">
      <c r="A20" s="419" t="s">
        <v>186</v>
      </c>
      <c r="B20" s="419" t="s">
        <v>185</v>
      </c>
      <c r="C20" s="419" t="s">
        <v>184</v>
      </c>
      <c r="D20" s="419"/>
      <c r="E20" s="425" t="s">
        <v>183</v>
      </c>
      <c r="F20" s="425"/>
      <c r="G20" s="432" t="s">
        <v>569</v>
      </c>
      <c r="H20" s="430" t="s">
        <v>561</v>
      </c>
      <c r="I20" s="431"/>
      <c r="J20" s="431"/>
      <c r="K20" s="431"/>
      <c r="L20" s="430" t="s">
        <v>562</v>
      </c>
      <c r="M20" s="431"/>
      <c r="N20" s="431"/>
      <c r="O20" s="431"/>
      <c r="P20" s="430" t="s">
        <v>563</v>
      </c>
      <c r="Q20" s="431"/>
      <c r="R20" s="431"/>
      <c r="S20" s="431"/>
      <c r="T20" s="430" t="s">
        <v>564</v>
      </c>
      <c r="U20" s="431"/>
      <c r="V20" s="431"/>
      <c r="W20" s="431"/>
      <c r="X20" s="430" t="s">
        <v>570</v>
      </c>
      <c r="Y20" s="431"/>
      <c r="Z20" s="431"/>
      <c r="AA20" s="431"/>
      <c r="AB20" s="442" t="s">
        <v>182</v>
      </c>
      <c r="AC20" s="443"/>
      <c r="AD20" s="135"/>
      <c r="AE20" s="135"/>
      <c r="AF20" s="135"/>
    </row>
    <row r="21" spans="1:33" ht="54" customHeight="1" x14ac:dyDescent="0.25">
      <c r="A21" s="419"/>
      <c r="B21" s="419"/>
      <c r="C21" s="419"/>
      <c r="D21" s="419"/>
      <c r="E21" s="425"/>
      <c r="F21" s="425"/>
      <c r="G21" s="433"/>
      <c r="H21" s="419" t="s">
        <v>1</v>
      </c>
      <c r="I21" s="419"/>
      <c r="J21" s="419" t="s">
        <v>181</v>
      </c>
      <c r="K21" s="419"/>
      <c r="L21" s="419" t="s">
        <v>1</v>
      </c>
      <c r="M21" s="419"/>
      <c r="N21" s="419" t="s">
        <v>181</v>
      </c>
      <c r="O21" s="419"/>
      <c r="P21" s="419" t="s">
        <v>1</v>
      </c>
      <c r="Q21" s="419"/>
      <c r="R21" s="419" t="s">
        <v>181</v>
      </c>
      <c r="S21" s="419"/>
      <c r="T21" s="419" t="s">
        <v>1</v>
      </c>
      <c r="U21" s="419"/>
      <c r="V21" s="419" t="s">
        <v>181</v>
      </c>
      <c r="W21" s="419"/>
      <c r="X21" s="419" t="s">
        <v>1</v>
      </c>
      <c r="Y21" s="419"/>
      <c r="Z21" s="419" t="s">
        <v>181</v>
      </c>
      <c r="AA21" s="419"/>
      <c r="AB21" s="444"/>
      <c r="AC21" s="445"/>
    </row>
    <row r="22" spans="1:33" ht="81" customHeight="1" x14ac:dyDescent="0.25">
      <c r="A22" s="419"/>
      <c r="B22" s="419"/>
      <c r="C22" s="175" t="s">
        <v>1</v>
      </c>
      <c r="D22" s="175" t="s">
        <v>181</v>
      </c>
      <c r="E22" s="136" t="s">
        <v>568</v>
      </c>
      <c r="F22" s="136" t="s">
        <v>567</v>
      </c>
      <c r="G22" s="426"/>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6" t="s">
        <v>1</v>
      </c>
      <c r="AC22" s="176" t="s">
        <v>181</v>
      </c>
    </row>
    <row r="23" spans="1:33"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3" s="140" customFormat="1" ht="47.25" customHeight="1" x14ac:dyDescent="0.25">
      <c r="A24" s="137">
        <v>1</v>
      </c>
      <c r="B24" s="138" t="s">
        <v>180</v>
      </c>
      <c r="C24" s="110">
        <f>SUM(C25:C29)</f>
        <v>2.0757034898437561</v>
      </c>
      <c r="D24" s="110">
        <f>SUM(D25:D29)</f>
        <v>0.10286956800000001</v>
      </c>
      <c r="E24" s="110">
        <f>SUM(E25:E29)</f>
        <v>0</v>
      </c>
      <c r="F24" s="110">
        <f t="shared" ref="F24:G24" si="0">SUM(F25:F29)</f>
        <v>0</v>
      </c>
      <c r="G24" s="110">
        <f t="shared" si="0"/>
        <v>0</v>
      </c>
      <c r="H24" s="139">
        <f>SUM(H25:H29)</f>
        <v>0</v>
      </c>
      <c r="I24" s="139">
        <f t="shared" ref="I24:K24" si="1">SUM(I25:I29)</f>
        <v>0</v>
      </c>
      <c r="J24" s="110">
        <f t="shared" si="1"/>
        <v>0</v>
      </c>
      <c r="K24" s="110">
        <f t="shared" si="1"/>
        <v>0</v>
      </c>
      <c r="L24" s="110">
        <f>SUM(L25:L29)</f>
        <v>2.0757034898437561</v>
      </c>
      <c r="M24" s="139">
        <f>SUM(M25:M29)</f>
        <v>0</v>
      </c>
      <c r="N24" s="110">
        <f t="shared" ref="N24:O24" si="2">SUM(N25:N29)</f>
        <v>0.10286956800000001</v>
      </c>
      <c r="O24" s="110">
        <f t="shared" si="2"/>
        <v>0</v>
      </c>
      <c r="P24" s="139">
        <f>SUM(P25:P29)</f>
        <v>0</v>
      </c>
      <c r="Q24" s="139">
        <f>SUM(Q25:Q29)</f>
        <v>0</v>
      </c>
      <c r="R24" s="110">
        <f t="shared" ref="R24:S24" si="3">SUM(R25:R29)</f>
        <v>0</v>
      </c>
      <c r="S24" s="110">
        <f t="shared" si="3"/>
        <v>0</v>
      </c>
      <c r="T24" s="139">
        <f t="shared" ref="T24:V24" si="4">SUM(T25:T29)</f>
        <v>0</v>
      </c>
      <c r="U24" s="139">
        <f t="shared" si="4"/>
        <v>0</v>
      </c>
      <c r="V24" s="110">
        <f t="shared" si="4"/>
        <v>0</v>
      </c>
      <c r="W24" s="110">
        <f>SUM(W25:W29)</f>
        <v>0</v>
      </c>
      <c r="X24" s="139">
        <f>SUM(X25:X29)</f>
        <v>0</v>
      </c>
      <c r="Y24" s="139">
        <f>SUM(Y25:Y29)</f>
        <v>0</v>
      </c>
      <c r="Z24" s="110" t="s">
        <v>477</v>
      </c>
      <c r="AA24" s="110" t="s">
        <v>477</v>
      </c>
      <c r="AB24" s="110">
        <f>SUM(H24,L24,P24,T24)</f>
        <v>2.0757034898437561</v>
      </c>
      <c r="AC24" s="110">
        <f>SUM(J24,N24,R24,V24,X24)</f>
        <v>0.10286956800000001</v>
      </c>
      <c r="AE24" s="141"/>
    </row>
    <row r="25" spans="1:33" ht="24" customHeight="1" x14ac:dyDescent="0.25">
      <c r="A25" s="142" t="s">
        <v>179</v>
      </c>
      <c r="B25" s="143" t="s">
        <v>178</v>
      </c>
      <c r="C25" s="112">
        <v>0</v>
      </c>
      <c r="D25" s="110">
        <v>0</v>
      </c>
      <c r="E25" s="112">
        <f>F25+G25</f>
        <v>0</v>
      </c>
      <c r="F25" s="112">
        <f>AC25</f>
        <v>0</v>
      </c>
      <c r="G25" s="112"/>
      <c r="H25" s="110"/>
      <c r="I25" s="110"/>
      <c r="J25" s="110"/>
      <c r="K25" s="110"/>
      <c r="L25" s="269"/>
      <c r="M25" s="269"/>
      <c r="N25" s="269"/>
      <c r="O25" s="269"/>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29"/>
      <c r="AE25" s="129"/>
      <c r="AF25" s="129"/>
      <c r="AG25" s="129"/>
    </row>
    <row r="26" spans="1:33" x14ac:dyDescent="0.25">
      <c r="A26" s="142" t="s">
        <v>177</v>
      </c>
      <c r="B26" s="143" t="s">
        <v>176</v>
      </c>
      <c r="C26" s="112">
        <v>0</v>
      </c>
      <c r="D26" s="110">
        <v>0</v>
      </c>
      <c r="E26" s="112">
        <f t="shared" ref="E26:E29" si="7">F26+G26</f>
        <v>0</v>
      </c>
      <c r="F26" s="112">
        <f t="shared" ref="F26:F29" si="8">AC26</f>
        <v>0</v>
      </c>
      <c r="G26" s="112"/>
      <c r="H26" s="112"/>
      <c r="I26" s="112"/>
      <c r="J26" s="110"/>
      <c r="K26" s="110"/>
      <c r="L26" s="270"/>
      <c r="M26" s="270"/>
      <c r="N26" s="269"/>
      <c r="O26" s="269"/>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2" t="s">
        <v>175</v>
      </c>
      <c r="B27" s="143" t="s">
        <v>377</v>
      </c>
      <c r="C27" s="112">
        <f>L27</f>
        <v>2.0757034898437561</v>
      </c>
      <c r="D27" s="112">
        <f>N27</f>
        <v>0.10286956800000001</v>
      </c>
      <c r="E27" s="112" t="s">
        <v>579</v>
      </c>
      <c r="F27" s="112" t="s">
        <v>579</v>
      </c>
      <c r="G27" s="112"/>
      <c r="H27" s="112"/>
      <c r="I27" s="112"/>
      <c r="J27" s="110"/>
      <c r="K27" s="110"/>
      <c r="L27" s="271">
        <f>1.72975290820313*1.2</f>
        <v>2.0757034898437561</v>
      </c>
      <c r="M27" s="270"/>
      <c r="N27" s="271">
        <f>0.08572464*1.2</f>
        <v>0.10286956800000001</v>
      </c>
      <c r="O27" s="269"/>
      <c r="P27" s="112"/>
      <c r="Q27" s="112"/>
      <c r="R27" s="112"/>
      <c r="S27" s="110"/>
      <c r="T27" s="112"/>
      <c r="U27" s="112"/>
      <c r="V27" s="110"/>
      <c r="W27" s="110"/>
      <c r="X27" s="112"/>
      <c r="Y27" s="112"/>
      <c r="Z27" s="110" t="s">
        <v>477</v>
      </c>
      <c r="AA27" s="110" t="s">
        <v>477</v>
      </c>
      <c r="AB27" s="110">
        <f t="shared" si="5"/>
        <v>2.0757034898437561</v>
      </c>
      <c r="AC27" s="110">
        <f>SUM(J27,N27,R27,V27,X27)</f>
        <v>0.10286956800000001</v>
      </c>
    </row>
    <row r="28" spans="1:33" x14ac:dyDescent="0.25">
      <c r="A28" s="142" t="s">
        <v>174</v>
      </c>
      <c r="B28" s="143" t="s">
        <v>173</v>
      </c>
      <c r="C28" s="112">
        <v>0</v>
      </c>
      <c r="D28" s="110">
        <v>0</v>
      </c>
      <c r="E28" s="112">
        <f t="shared" si="7"/>
        <v>0</v>
      </c>
      <c r="F28" s="112">
        <f t="shared" si="8"/>
        <v>0</v>
      </c>
      <c r="G28" s="112"/>
      <c r="H28" s="112"/>
      <c r="I28" s="112"/>
      <c r="J28" s="110"/>
      <c r="K28" s="110"/>
      <c r="L28" s="270"/>
      <c r="M28" s="270"/>
      <c r="N28" s="269"/>
      <c r="O28" s="269"/>
      <c r="P28" s="112"/>
      <c r="Q28" s="112"/>
      <c r="R28" s="110"/>
      <c r="S28" s="110"/>
      <c r="T28" s="112"/>
      <c r="U28" s="112"/>
      <c r="V28" s="110"/>
      <c r="W28" s="110"/>
      <c r="X28" s="112"/>
      <c r="Y28" s="112"/>
      <c r="Z28" s="110" t="s">
        <v>477</v>
      </c>
      <c r="AA28" s="110" t="s">
        <v>477</v>
      </c>
      <c r="AB28" s="110">
        <f t="shared" si="5"/>
        <v>0</v>
      </c>
      <c r="AC28" s="110">
        <f t="shared" si="6"/>
        <v>0</v>
      </c>
      <c r="AD28" s="129"/>
      <c r="AE28" s="129"/>
      <c r="AF28" s="129"/>
    </row>
    <row r="29" spans="1:33" x14ac:dyDescent="0.25">
      <c r="A29" s="142" t="s">
        <v>172</v>
      </c>
      <c r="B29" s="144" t="s">
        <v>171</v>
      </c>
      <c r="C29" s="112">
        <v>0</v>
      </c>
      <c r="D29" s="112">
        <f>E29</f>
        <v>0</v>
      </c>
      <c r="E29" s="112">
        <f t="shared" si="7"/>
        <v>0</v>
      </c>
      <c r="F29" s="112">
        <f t="shared" si="8"/>
        <v>0</v>
      </c>
      <c r="G29" s="112"/>
      <c r="H29" s="112"/>
      <c r="I29" s="112"/>
      <c r="J29" s="110"/>
      <c r="K29" s="110"/>
      <c r="L29" s="270"/>
      <c r="M29" s="270"/>
      <c r="N29" s="270"/>
      <c r="O29" s="269"/>
      <c r="P29" s="112"/>
      <c r="Q29" s="112"/>
      <c r="R29" s="110"/>
      <c r="S29" s="110"/>
      <c r="T29" s="112"/>
      <c r="U29" s="112"/>
      <c r="V29" s="110"/>
      <c r="W29" s="110"/>
      <c r="X29" s="112"/>
      <c r="Y29" s="112"/>
      <c r="Z29" s="110" t="s">
        <v>477</v>
      </c>
      <c r="AA29" s="110" t="s">
        <v>477</v>
      </c>
      <c r="AB29" s="110">
        <f t="shared" si="5"/>
        <v>0</v>
      </c>
      <c r="AC29" s="110">
        <f t="shared" si="6"/>
        <v>0</v>
      </c>
    </row>
    <row r="30" spans="1:33" s="140" customFormat="1" ht="47.25" x14ac:dyDescent="0.25">
      <c r="A30" s="137" t="s">
        <v>62</v>
      </c>
      <c r="B30" s="138" t="s">
        <v>170</v>
      </c>
      <c r="C30" s="110">
        <f>SUM(C31:C34)</f>
        <v>1.7297529082031251</v>
      </c>
      <c r="D30" s="110">
        <f>SUM(D31:D34)</f>
        <v>8.5724639999999935E-2</v>
      </c>
      <c r="E30" s="110" t="s">
        <v>579</v>
      </c>
      <c r="F30" s="110" t="s">
        <v>579</v>
      </c>
      <c r="G30" s="110">
        <f>SUM(G31:G34)</f>
        <v>0</v>
      </c>
      <c r="H30" s="110">
        <f t="shared" ref="H30" si="9">SUM(H31:H34)</f>
        <v>0</v>
      </c>
      <c r="I30" s="110">
        <f>SUM(I31:I34)</f>
        <v>0</v>
      </c>
      <c r="J30" s="110">
        <f t="shared" ref="J30:K30" si="10">SUM(J31:J34)</f>
        <v>0</v>
      </c>
      <c r="K30" s="110">
        <f t="shared" si="10"/>
        <v>0</v>
      </c>
      <c r="L30" s="269">
        <f>L27/1.2</f>
        <v>1.7297529082031302</v>
      </c>
      <c r="M30" s="269">
        <f t="shared" ref="M30:V30" si="11">SUM(M31:M34)</f>
        <v>0</v>
      </c>
      <c r="N30" s="269">
        <f>N27/1.2</f>
        <v>8.5724640000000005E-2</v>
      </c>
      <c r="O30" s="269">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1.7297529082031302</v>
      </c>
      <c r="AC30" s="110">
        <f t="shared" si="6"/>
        <v>8.5724640000000005E-2</v>
      </c>
      <c r="AE30" s="141"/>
    </row>
    <row r="31" spans="1:33" x14ac:dyDescent="0.25">
      <c r="A31" s="137" t="s">
        <v>169</v>
      </c>
      <c r="B31" s="143" t="s">
        <v>168</v>
      </c>
      <c r="C31" s="112" t="str">
        <f>L31</f>
        <v>-</v>
      </c>
      <c r="D31" s="112">
        <f>N31</f>
        <v>6.0284846788413197E-3</v>
      </c>
      <c r="E31" s="112">
        <f t="shared" ref="E31" si="13">F31+G31</f>
        <v>6.0284846788413197E-3</v>
      </c>
      <c r="F31" s="112">
        <f t="shared" ref="F31" si="14">AC31</f>
        <v>6.0284846788413197E-3</v>
      </c>
      <c r="G31" s="145"/>
      <c r="H31" s="112"/>
      <c r="I31" s="112"/>
      <c r="J31" s="112"/>
      <c r="K31" s="110"/>
      <c r="L31" s="272" t="s">
        <v>579</v>
      </c>
      <c r="M31" s="270"/>
      <c r="N31" s="278">
        <f>6.02848467884132/1000</f>
        <v>6.0284846788413197E-3</v>
      </c>
      <c r="O31" s="269"/>
      <c r="P31" s="112"/>
      <c r="Q31" s="112"/>
      <c r="R31" s="110"/>
      <c r="S31" s="110"/>
      <c r="T31" s="112"/>
      <c r="U31" s="112"/>
      <c r="V31" s="110"/>
      <c r="W31" s="110"/>
      <c r="X31" s="112"/>
      <c r="Y31" s="112"/>
      <c r="Z31" s="110" t="s">
        <v>477</v>
      </c>
      <c r="AA31" s="110" t="s">
        <v>477</v>
      </c>
      <c r="AB31" s="110">
        <f t="shared" si="5"/>
        <v>0</v>
      </c>
      <c r="AC31" s="110">
        <f t="shared" si="6"/>
        <v>6.0284846788413197E-3</v>
      </c>
      <c r="AD31" s="129"/>
      <c r="AE31" s="129"/>
      <c r="AF31" s="129"/>
      <c r="AG31" s="129"/>
    </row>
    <row r="32" spans="1:33" ht="31.5" x14ac:dyDescent="0.25">
      <c r="A32" s="137" t="s">
        <v>167</v>
      </c>
      <c r="B32" s="143" t="s">
        <v>166</v>
      </c>
      <c r="C32" s="112">
        <f t="shared" ref="C32:C34" si="15">L32</f>
        <v>1.2108270357421875</v>
      </c>
      <c r="D32" s="112">
        <f t="shared" ref="D32:D34" si="16">N32</f>
        <v>7.7199763658524503E-2</v>
      </c>
      <c r="E32" s="112" t="s">
        <v>579</v>
      </c>
      <c r="F32" s="112" t="s">
        <v>579</v>
      </c>
      <c r="G32" s="145"/>
      <c r="H32" s="112"/>
      <c r="I32" s="112"/>
      <c r="J32" s="110"/>
      <c r="K32" s="110"/>
      <c r="L32" s="273">
        <v>1.2108270357421875</v>
      </c>
      <c r="M32" s="270"/>
      <c r="N32" s="278">
        <f>77.1997636585245/1000</f>
        <v>7.7199763658524503E-2</v>
      </c>
      <c r="O32" s="269"/>
      <c r="P32" s="112"/>
      <c r="Q32" s="112"/>
      <c r="R32" s="110"/>
      <c r="S32" s="110"/>
      <c r="T32" s="112"/>
      <c r="U32" s="112"/>
      <c r="V32" s="110"/>
      <c r="W32" s="110"/>
      <c r="X32" s="112"/>
      <c r="Y32" s="112"/>
      <c r="Z32" s="110" t="s">
        <v>477</v>
      </c>
      <c r="AA32" s="110" t="s">
        <v>477</v>
      </c>
      <c r="AB32" s="110">
        <f t="shared" si="5"/>
        <v>1.2108270357421875</v>
      </c>
      <c r="AC32" s="110">
        <f t="shared" si="6"/>
        <v>7.7199763658524503E-2</v>
      </c>
      <c r="AE32" s="129"/>
    </row>
    <row r="33" spans="1:32" x14ac:dyDescent="0.25">
      <c r="A33" s="137" t="s">
        <v>165</v>
      </c>
      <c r="B33" s="143" t="s">
        <v>164</v>
      </c>
      <c r="C33" s="112">
        <f t="shared" si="15"/>
        <v>0.51892587246093758</v>
      </c>
      <c r="D33" s="112">
        <f t="shared" si="16"/>
        <v>0</v>
      </c>
      <c r="E33" s="112" t="s">
        <v>579</v>
      </c>
      <c r="F33" s="112" t="s">
        <v>579</v>
      </c>
      <c r="G33" s="112"/>
      <c r="H33" s="146"/>
      <c r="I33" s="112"/>
      <c r="J33" s="110"/>
      <c r="K33" s="110"/>
      <c r="L33" s="273">
        <v>0.51892587246093758</v>
      </c>
      <c r="M33" s="270"/>
      <c r="N33" s="278"/>
      <c r="O33" s="269"/>
      <c r="P33" s="112"/>
      <c r="Q33" s="112"/>
      <c r="R33" s="110"/>
      <c r="S33" s="110"/>
      <c r="T33" s="112"/>
      <c r="U33" s="112"/>
      <c r="V33" s="110"/>
      <c r="W33" s="110"/>
      <c r="X33" s="146"/>
      <c r="Y33" s="112"/>
      <c r="Z33" s="110" t="s">
        <v>477</v>
      </c>
      <c r="AA33" s="110" t="s">
        <v>477</v>
      </c>
      <c r="AB33" s="110">
        <f t="shared" si="5"/>
        <v>0.51892587246093758</v>
      </c>
      <c r="AC33" s="110">
        <f t="shared" si="6"/>
        <v>0</v>
      </c>
      <c r="AE33" s="129"/>
    </row>
    <row r="34" spans="1:32" x14ac:dyDescent="0.25">
      <c r="A34" s="137" t="s">
        <v>163</v>
      </c>
      <c r="B34" s="143" t="s">
        <v>162</v>
      </c>
      <c r="C34" s="112">
        <f t="shared" si="15"/>
        <v>0</v>
      </c>
      <c r="D34" s="112">
        <f t="shared" si="16"/>
        <v>2.49639166263412E-3</v>
      </c>
      <c r="E34" s="112" t="s">
        <v>579</v>
      </c>
      <c r="F34" s="112" t="s">
        <v>579</v>
      </c>
      <c r="G34" s="145"/>
      <c r="H34" s="112"/>
      <c r="I34" s="112"/>
      <c r="J34" s="110"/>
      <c r="K34" s="110"/>
      <c r="L34" s="272"/>
      <c r="M34" s="270"/>
      <c r="N34" s="278">
        <f>2.49639166263412/1000</f>
        <v>2.49639166263412E-3</v>
      </c>
      <c r="O34" s="269"/>
      <c r="P34" s="112"/>
      <c r="Q34" s="112"/>
      <c r="R34" s="110"/>
      <c r="S34" s="110"/>
      <c r="T34" s="112"/>
      <c r="U34" s="112"/>
      <c r="V34" s="110"/>
      <c r="W34" s="110"/>
      <c r="X34" s="112"/>
      <c r="Y34" s="112"/>
      <c r="Z34" s="110" t="s">
        <v>477</v>
      </c>
      <c r="AA34" s="110" t="s">
        <v>477</v>
      </c>
      <c r="AB34" s="110">
        <f t="shared" si="5"/>
        <v>0</v>
      </c>
      <c r="AC34" s="110">
        <f t="shared" si="6"/>
        <v>2.49639166263412E-3</v>
      </c>
      <c r="AD34" s="129"/>
      <c r="AE34" s="129"/>
      <c r="AF34" s="129"/>
    </row>
    <row r="35" spans="1:32" ht="31.5" x14ac:dyDescent="0.25">
      <c r="A35" s="137" t="s">
        <v>61</v>
      </c>
      <c r="B35" s="138" t="s">
        <v>161</v>
      </c>
      <c r="C35" s="112"/>
      <c r="D35" s="112"/>
      <c r="E35" s="112"/>
      <c r="F35" s="112"/>
      <c r="G35" s="145"/>
      <c r="H35" s="112"/>
      <c r="I35" s="112"/>
      <c r="J35" s="110"/>
      <c r="K35" s="110"/>
      <c r="L35" s="270"/>
      <c r="M35" s="270"/>
      <c r="N35" s="269"/>
      <c r="O35" s="269"/>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2" t="s">
        <v>160</v>
      </c>
      <c r="B36" s="147" t="s">
        <v>159</v>
      </c>
      <c r="C36" s="112">
        <f>AB36</f>
        <v>0</v>
      </c>
      <c r="D36" s="112"/>
      <c r="E36" s="112"/>
      <c r="F36" s="112"/>
      <c r="G36" s="145"/>
      <c r="H36" s="112"/>
      <c r="I36" s="112"/>
      <c r="J36" s="110"/>
      <c r="K36" s="110"/>
      <c r="L36" s="270"/>
      <c r="M36" s="270"/>
      <c r="N36" s="269"/>
      <c r="O36" s="269"/>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2" t="s">
        <v>158</v>
      </c>
      <c r="B37" s="147" t="s">
        <v>148</v>
      </c>
      <c r="C37" s="112">
        <f t="shared" ref="C37:C41" si="17">AB37</f>
        <v>0.25</v>
      </c>
      <c r="D37" s="112">
        <f>N37</f>
        <v>0</v>
      </c>
      <c r="E37" s="112"/>
      <c r="F37" s="112"/>
      <c r="G37" s="145"/>
      <c r="H37" s="112"/>
      <c r="I37" s="112"/>
      <c r="J37" s="110"/>
      <c r="K37" s="110"/>
      <c r="L37" s="270">
        <v>0.25</v>
      </c>
      <c r="M37" s="270"/>
      <c r="N37" s="270"/>
      <c r="O37" s="269"/>
      <c r="P37" s="112"/>
      <c r="Q37" s="112"/>
      <c r="R37" s="110"/>
      <c r="S37" s="110"/>
      <c r="T37" s="112"/>
      <c r="U37" s="112"/>
      <c r="V37" s="110"/>
      <c r="W37" s="110"/>
      <c r="X37" s="112"/>
      <c r="Y37" s="112"/>
      <c r="Z37" s="110" t="s">
        <v>477</v>
      </c>
      <c r="AA37" s="110" t="s">
        <v>477</v>
      </c>
      <c r="AB37" s="110">
        <f t="shared" si="5"/>
        <v>0.25</v>
      </c>
      <c r="AC37" s="110">
        <f t="shared" si="6"/>
        <v>0</v>
      </c>
    </row>
    <row r="38" spans="1:32" x14ac:dyDescent="0.25">
      <c r="A38" s="142" t="s">
        <v>157</v>
      </c>
      <c r="B38" s="147" t="s">
        <v>146</v>
      </c>
      <c r="C38" s="112">
        <f t="shared" si="17"/>
        <v>0</v>
      </c>
      <c r="D38" s="112"/>
      <c r="E38" s="112"/>
      <c r="F38" s="112"/>
      <c r="G38" s="145"/>
      <c r="H38" s="112"/>
      <c r="I38" s="112"/>
      <c r="J38" s="110"/>
      <c r="K38" s="110"/>
      <c r="L38" s="270"/>
      <c r="M38" s="270"/>
      <c r="N38" s="269"/>
      <c r="O38" s="269"/>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2" t="s">
        <v>156</v>
      </c>
      <c r="B39" s="143" t="s">
        <v>144</v>
      </c>
      <c r="C39" s="112">
        <f>AB39</f>
        <v>0.43</v>
      </c>
      <c r="D39" s="112">
        <f>N39</f>
        <v>0</v>
      </c>
      <c r="E39" s="112"/>
      <c r="F39" s="112"/>
      <c r="G39" s="145"/>
      <c r="H39" s="112"/>
      <c r="I39" s="112"/>
      <c r="J39" s="110"/>
      <c r="K39" s="110"/>
      <c r="L39" s="270">
        <v>0.43</v>
      </c>
      <c r="M39" s="270"/>
      <c r="N39" s="270">
        <v>0</v>
      </c>
      <c r="O39" s="269"/>
      <c r="P39" s="112"/>
      <c r="Q39" s="112"/>
      <c r="R39" s="110"/>
      <c r="S39" s="110"/>
      <c r="T39" s="112"/>
      <c r="U39" s="112"/>
      <c r="V39" s="110"/>
      <c r="W39" s="110"/>
      <c r="X39" s="112"/>
      <c r="Y39" s="112"/>
      <c r="Z39" s="110" t="s">
        <v>477</v>
      </c>
      <c r="AA39" s="110" t="s">
        <v>477</v>
      </c>
      <c r="AB39" s="110">
        <f t="shared" si="5"/>
        <v>0.43</v>
      </c>
      <c r="AC39" s="110">
        <f t="shared" si="6"/>
        <v>0</v>
      </c>
    </row>
    <row r="40" spans="1:32" ht="31.5" x14ac:dyDescent="0.25">
      <c r="A40" s="142" t="s">
        <v>155</v>
      </c>
      <c r="B40" s="143" t="s">
        <v>142</v>
      </c>
      <c r="C40" s="112">
        <f t="shared" si="17"/>
        <v>0</v>
      </c>
      <c r="D40" s="112">
        <f t="shared" ref="D40:D51" si="18">N40</f>
        <v>3.1E-2</v>
      </c>
      <c r="E40" s="112"/>
      <c r="F40" s="112"/>
      <c r="G40" s="145"/>
      <c r="H40" s="112"/>
      <c r="I40" s="112"/>
      <c r="J40" s="110"/>
      <c r="K40" s="110"/>
      <c r="L40" s="270"/>
      <c r="M40" s="270"/>
      <c r="N40" s="270">
        <v>3.1E-2</v>
      </c>
      <c r="O40" s="269"/>
      <c r="P40" s="112"/>
      <c r="Q40" s="112"/>
      <c r="R40" s="110"/>
      <c r="S40" s="110"/>
      <c r="T40" s="112"/>
      <c r="U40" s="112"/>
      <c r="V40" s="110"/>
      <c r="W40" s="110"/>
      <c r="X40" s="112"/>
      <c r="Y40" s="112"/>
      <c r="Z40" s="110" t="s">
        <v>477</v>
      </c>
      <c r="AA40" s="110" t="s">
        <v>477</v>
      </c>
      <c r="AB40" s="110">
        <f t="shared" si="5"/>
        <v>0</v>
      </c>
      <c r="AC40" s="110">
        <f t="shared" si="6"/>
        <v>3.1E-2</v>
      </c>
    </row>
    <row r="41" spans="1:32" x14ac:dyDescent="0.25">
      <c r="A41" s="142" t="s">
        <v>154</v>
      </c>
      <c r="B41" s="143" t="s">
        <v>140</v>
      </c>
      <c r="C41" s="112">
        <f t="shared" si="17"/>
        <v>0</v>
      </c>
      <c r="D41" s="112">
        <f t="shared" si="18"/>
        <v>0</v>
      </c>
      <c r="E41" s="112"/>
      <c r="F41" s="112"/>
      <c r="G41" s="145"/>
      <c r="H41" s="112"/>
      <c r="I41" s="112"/>
      <c r="J41" s="110"/>
      <c r="K41" s="110"/>
      <c r="L41" s="270"/>
      <c r="M41" s="270"/>
      <c r="N41" s="269"/>
      <c r="O41" s="269"/>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2" t="s">
        <v>153</v>
      </c>
      <c r="B42" s="147" t="s">
        <v>566</v>
      </c>
      <c r="C42" s="112">
        <f>AB42</f>
        <v>0</v>
      </c>
      <c r="D42" s="112">
        <f t="shared" si="18"/>
        <v>0</v>
      </c>
      <c r="E42" s="112"/>
      <c r="F42" s="112"/>
      <c r="G42" s="145"/>
      <c r="H42" s="112"/>
      <c r="I42" s="112"/>
      <c r="J42" s="110"/>
      <c r="K42" s="110"/>
      <c r="L42" s="270"/>
      <c r="M42" s="270"/>
      <c r="N42" s="270"/>
      <c r="O42" s="269"/>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7" t="s">
        <v>60</v>
      </c>
      <c r="B43" s="138" t="s">
        <v>152</v>
      </c>
      <c r="C43" s="112"/>
      <c r="D43" s="112">
        <f t="shared" si="18"/>
        <v>0</v>
      </c>
      <c r="E43" s="112"/>
      <c r="F43" s="112"/>
      <c r="G43" s="145"/>
      <c r="H43" s="112"/>
      <c r="I43" s="112"/>
      <c r="J43" s="110"/>
      <c r="K43" s="110"/>
      <c r="L43" s="270"/>
      <c r="M43" s="270"/>
      <c r="N43" s="270"/>
      <c r="O43" s="269"/>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2" t="s">
        <v>151</v>
      </c>
      <c r="B44" s="143" t="s">
        <v>150</v>
      </c>
      <c r="C44" s="112">
        <f t="shared" ref="C44:C49" si="19">AB44</f>
        <v>0</v>
      </c>
      <c r="D44" s="112">
        <f t="shared" si="18"/>
        <v>0</v>
      </c>
      <c r="E44" s="112"/>
      <c r="F44" s="112"/>
      <c r="G44" s="145"/>
      <c r="H44" s="112"/>
      <c r="I44" s="112"/>
      <c r="J44" s="110"/>
      <c r="K44" s="110"/>
      <c r="L44" s="270">
        <f>L36</f>
        <v>0</v>
      </c>
      <c r="M44" s="270"/>
      <c r="N44" s="270">
        <f>N36</f>
        <v>0</v>
      </c>
      <c r="O44" s="269"/>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2" t="s">
        <v>149</v>
      </c>
      <c r="B45" s="143" t="s">
        <v>148</v>
      </c>
      <c r="C45" s="112">
        <f t="shared" si="19"/>
        <v>0.25</v>
      </c>
      <c r="D45" s="112">
        <f t="shared" si="18"/>
        <v>0</v>
      </c>
      <c r="E45" s="112"/>
      <c r="F45" s="112"/>
      <c r="G45" s="145"/>
      <c r="H45" s="112"/>
      <c r="I45" s="112"/>
      <c r="J45" s="110"/>
      <c r="K45" s="110"/>
      <c r="L45" s="270">
        <f>L37</f>
        <v>0.25</v>
      </c>
      <c r="M45" s="270"/>
      <c r="N45" s="270">
        <f>N37</f>
        <v>0</v>
      </c>
      <c r="O45" s="269"/>
      <c r="P45" s="112"/>
      <c r="Q45" s="112"/>
      <c r="R45" s="110"/>
      <c r="S45" s="110"/>
      <c r="T45" s="112"/>
      <c r="U45" s="112"/>
      <c r="V45" s="110"/>
      <c r="W45" s="110"/>
      <c r="X45" s="112"/>
      <c r="Y45" s="112"/>
      <c r="Z45" s="110" t="s">
        <v>477</v>
      </c>
      <c r="AA45" s="110" t="s">
        <v>477</v>
      </c>
      <c r="AB45" s="110">
        <f t="shared" si="5"/>
        <v>0.25</v>
      </c>
      <c r="AC45" s="110">
        <f t="shared" si="6"/>
        <v>0</v>
      </c>
    </row>
    <row r="46" spans="1:32" x14ac:dyDescent="0.25">
      <c r="A46" s="142" t="s">
        <v>147</v>
      </c>
      <c r="B46" s="143" t="s">
        <v>146</v>
      </c>
      <c r="C46" s="112">
        <f t="shared" si="19"/>
        <v>0</v>
      </c>
      <c r="D46" s="112">
        <f t="shared" si="18"/>
        <v>0</v>
      </c>
      <c r="E46" s="112"/>
      <c r="F46" s="112"/>
      <c r="G46" s="145"/>
      <c r="H46" s="112"/>
      <c r="I46" s="112"/>
      <c r="J46" s="110"/>
      <c r="K46" s="110"/>
      <c r="L46" s="270">
        <f t="shared" ref="L46:L50" si="20">L38</f>
        <v>0</v>
      </c>
      <c r="M46" s="270"/>
      <c r="N46" s="270">
        <f t="shared" ref="N46:N50" si="21">N38</f>
        <v>0</v>
      </c>
      <c r="O46" s="269"/>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2" t="s">
        <v>145</v>
      </c>
      <c r="B47" s="143" t="s">
        <v>144</v>
      </c>
      <c r="C47" s="112">
        <f t="shared" si="19"/>
        <v>0.43</v>
      </c>
      <c r="D47" s="112">
        <f t="shared" si="18"/>
        <v>0</v>
      </c>
      <c r="E47" s="112"/>
      <c r="F47" s="112"/>
      <c r="G47" s="145"/>
      <c r="H47" s="112"/>
      <c r="I47" s="112"/>
      <c r="J47" s="110"/>
      <c r="K47" s="110"/>
      <c r="L47" s="112">
        <f t="shared" si="20"/>
        <v>0.43</v>
      </c>
      <c r="M47" s="112"/>
      <c r="N47" s="112">
        <f t="shared" si="21"/>
        <v>0</v>
      </c>
      <c r="O47" s="110"/>
      <c r="P47" s="112"/>
      <c r="Q47" s="112"/>
      <c r="R47" s="110"/>
      <c r="S47" s="110"/>
      <c r="T47" s="112"/>
      <c r="U47" s="112"/>
      <c r="V47" s="110"/>
      <c r="W47" s="110"/>
      <c r="X47" s="112"/>
      <c r="Y47" s="112"/>
      <c r="Z47" s="110" t="s">
        <v>477</v>
      </c>
      <c r="AA47" s="110" t="s">
        <v>477</v>
      </c>
      <c r="AB47" s="110">
        <f t="shared" si="5"/>
        <v>0.43</v>
      </c>
      <c r="AC47" s="110">
        <f t="shared" si="6"/>
        <v>0</v>
      </c>
    </row>
    <row r="48" spans="1:32" ht="31.5" x14ac:dyDescent="0.25">
      <c r="A48" s="142" t="s">
        <v>143</v>
      </c>
      <c r="B48" s="143" t="s">
        <v>142</v>
      </c>
      <c r="C48" s="112">
        <f t="shared" si="19"/>
        <v>0</v>
      </c>
      <c r="D48" s="112">
        <f t="shared" si="18"/>
        <v>3.1E-2</v>
      </c>
      <c r="E48" s="112"/>
      <c r="F48" s="112"/>
      <c r="G48" s="145"/>
      <c r="H48" s="112"/>
      <c r="I48" s="112"/>
      <c r="J48" s="110"/>
      <c r="K48" s="110"/>
      <c r="L48" s="112">
        <f t="shared" si="20"/>
        <v>0</v>
      </c>
      <c r="M48" s="112"/>
      <c r="N48" s="112">
        <f t="shared" si="21"/>
        <v>3.1E-2</v>
      </c>
      <c r="O48" s="110"/>
      <c r="P48" s="112"/>
      <c r="Q48" s="112"/>
      <c r="R48" s="110"/>
      <c r="S48" s="110"/>
      <c r="T48" s="112"/>
      <c r="U48" s="112"/>
      <c r="V48" s="110"/>
      <c r="W48" s="110"/>
      <c r="X48" s="112"/>
      <c r="Y48" s="112"/>
      <c r="Z48" s="110" t="s">
        <v>477</v>
      </c>
      <c r="AA48" s="110" t="s">
        <v>477</v>
      </c>
      <c r="AB48" s="110">
        <f t="shared" si="5"/>
        <v>0</v>
      </c>
      <c r="AC48" s="110">
        <f t="shared" si="6"/>
        <v>3.1E-2</v>
      </c>
    </row>
    <row r="49" spans="1:33" x14ac:dyDescent="0.25">
      <c r="A49" s="142" t="s">
        <v>141</v>
      </c>
      <c r="B49" s="143" t="s">
        <v>140</v>
      </c>
      <c r="C49" s="112">
        <f t="shared" si="19"/>
        <v>0</v>
      </c>
      <c r="D49" s="112">
        <f t="shared" si="18"/>
        <v>0</v>
      </c>
      <c r="E49" s="112"/>
      <c r="F49" s="112"/>
      <c r="G49" s="145"/>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2" t="s">
        <v>139</v>
      </c>
      <c r="B50" s="147" t="s">
        <v>566</v>
      </c>
      <c r="C50" s="112">
        <f>AB50</f>
        <v>0</v>
      </c>
      <c r="D50" s="112">
        <f t="shared" si="18"/>
        <v>0</v>
      </c>
      <c r="E50" s="112"/>
      <c r="F50" s="112"/>
      <c r="G50" s="145"/>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7" t="s">
        <v>58</v>
      </c>
      <c r="B51" s="138" t="s">
        <v>138</v>
      </c>
      <c r="C51" s="112"/>
      <c r="D51" s="112">
        <f t="shared" si="18"/>
        <v>0</v>
      </c>
      <c r="E51" s="110"/>
      <c r="F51" s="110"/>
      <c r="G51" s="145"/>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2" t="s">
        <v>137</v>
      </c>
      <c r="B52" s="143" t="s">
        <v>136</v>
      </c>
      <c r="C52" s="112">
        <f>C30</f>
        <v>1.7297529082031251</v>
      </c>
      <c r="D52" s="112">
        <f>D30</f>
        <v>8.5724639999999935E-2</v>
      </c>
      <c r="E52" s="110"/>
      <c r="F52" s="110"/>
      <c r="G52" s="145"/>
      <c r="H52" s="112"/>
      <c r="I52" s="112"/>
      <c r="J52" s="110"/>
      <c r="K52" s="110"/>
      <c r="L52" s="112">
        <f>C52</f>
        <v>1.7297529082031251</v>
      </c>
      <c r="M52" s="112"/>
      <c r="N52" s="112">
        <f>D52</f>
        <v>8.5724639999999935E-2</v>
      </c>
      <c r="O52" s="110"/>
      <c r="P52" s="112"/>
      <c r="Q52" s="112"/>
      <c r="R52" s="110"/>
      <c r="S52" s="110"/>
      <c r="T52" s="111"/>
      <c r="U52" s="112"/>
      <c r="V52" s="110"/>
      <c r="W52" s="110"/>
      <c r="X52" s="112"/>
      <c r="Y52" s="112"/>
      <c r="Z52" s="110" t="s">
        <v>477</v>
      </c>
      <c r="AA52" s="110" t="s">
        <v>477</v>
      </c>
      <c r="AB52" s="110">
        <f t="shared" si="5"/>
        <v>1.7297529082031251</v>
      </c>
      <c r="AC52" s="110">
        <f t="shared" si="6"/>
        <v>8.5724639999999935E-2</v>
      </c>
    </row>
    <row r="53" spans="1:33" x14ac:dyDescent="0.25">
      <c r="A53" s="142" t="s">
        <v>135</v>
      </c>
      <c r="B53" s="143"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29"/>
      <c r="AE53" s="129"/>
      <c r="AF53" s="129"/>
      <c r="AG53" s="129"/>
    </row>
    <row r="54" spans="1:33" x14ac:dyDescent="0.25">
      <c r="A54" s="142" t="s">
        <v>134</v>
      </c>
      <c r="B54" s="147" t="s">
        <v>128</v>
      </c>
      <c r="C54" s="112">
        <f>C45</f>
        <v>0.25</v>
      </c>
      <c r="D54" s="112">
        <f t="shared" ref="D54:D57" si="22">N54</f>
        <v>0</v>
      </c>
      <c r="E54" s="110"/>
      <c r="F54" s="110"/>
      <c r="G54" s="112"/>
      <c r="H54" s="112"/>
      <c r="I54" s="112"/>
      <c r="J54" s="110"/>
      <c r="K54" s="110"/>
      <c r="L54" s="112">
        <f t="shared" ref="L54:L57" si="23">L37</f>
        <v>0.25</v>
      </c>
      <c r="M54" s="112"/>
      <c r="N54" s="112">
        <f t="shared" ref="N54:N57" si="24">N37</f>
        <v>0</v>
      </c>
      <c r="O54" s="110"/>
      <c r="P54" s="112"/>
      <c r="Q54" s="112"/>
      <c r="R54" s="110"/>
      <c r="S54" s="110"/>
      <c r="T54" s="112"/>
      <c r="U54" s="112"/>
      <c r="V54" s="110"/>
      <c r="W54" s="110"/>
      <c r="X54" s="112"/>
      <c r="Y54" s="112"/>
      <c r="Z54" s="110" t="s">
        <v>477</v>
      </c>
      <c r="AA54" s="110" t="s">
        <v>477</v>
      </c>
      <c r="AB54" s="110">
        <f t="shared" si="5"/>
        <v>0.25</v>
      </c>
      <c r="AC54" s="110">
        <f t="shared" si="6"/>
        <v>0</v>
      </c>
    </row>
    <row r="55" spans="1:33" x14ac:dyDescent="0.25">
      <c r="A55" s="142" t="s">
        <v>133</v>
      </c>
      <c r="B55" s="147"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2" t="s">
        <v>132</v>
      </c>
      <c r="B56" s="147" t="s">
        <v>126</v>
      </c>
      <c r="C56" s="112">
        <f>C47+C48+C49</f>
        <v>0.43</v>
      </c>
      <c r="D56" s="112">
        <f t="shared" si="22"/>
        <v>0</v>
      </c>
      <c r="E56" s="110"/>
      <c r="F56" s="110"/>
      <c r="G56" s="112"/>
      <c r="H56" s="112"/>
      <c r="I56" s="112"/>
      <c r="J56" s="110"/>
      <c r="K56" s="110"/>
      <c r="L56" s="112">
        <f>L39</f>
        <v>0.43</v>
      </c>
      <c r="M56" s="112"/>
      <c r="N56" s="112">
        <f t="shared" si="24"/>
        <v>0</v>
      </c>
      <c r="O56" s="110"/>
      <c r="P56" s="112"/>
      <c r="Q56" s="112"/>
      <c r="R56" s="110"/>
      <c r="S56" s="110"/>
      <c r="T56" s="112"/>
      <c r="U56" s="112"/>
      <c r="V56" s="110"/>
      <c r="W56" s="110"/>
      <c r="X56" s="112"/>
      <c r="Y56" s="112"/>
      <c r="Z56" s="110" t="s">
        <v>477</v>
      </c>
      <c r="AA56" s="110" t="s">
        <v>477</v>
      </c>
      <c r="AB56" s="110">
        <f t="shared" si="5"/>
        <v>0.43</v>
      </c>
      <c r="AC56" s="110">
        <f t="shared" si="6"/>
        <v>0</v>
      </c>
    </row>
    <row r="57" spans="1:33" x14ac:dyDescent="0.25">
      <c r="A57" s="142" t="s">
        <v>131</v>
      </c>
      <c r="B57" s="147" t="s">
        <v>566</v>
      </c>
      <c r="C57" s="112">
        <f>C50</f>
        <v>0</v>
      </c>
      <c r="D57" s="112">
        <f t="shared" si="22"/>
        <v>3.1E-2</v>
      </c>
      <c r="E57" s="110"/>
      <c r="F57" s="110"/>
      <c r="G57" s="145"/>
      <c r="H57" s="112"/>
      <c r="I57" s="112"/>
      <c r="J57" s="110"/>
      <c r="K57" s="110"/>
      <c r="L57" s="112">
        <f t="shared" si="23"/>
        <v>0</v>
      </c>
      <c r="M57" s="112"/>
      <c r="N57" s="112">
        <f t="shared" si="24"/>
        <v>3.1E-2</v>
      </c>
      <c r="O57" s="110"/>
      <c r="P57" s="112"/>
      <c r="Q57" s="112"/>
      <c r="R57" s="110"/>
      <c r="S57" s="110"/>
      <c r="T57" s="112"/>
      <c r="U57" s="112"/>
      <c r="V57" s="110"/>
      <c r="W57" s="110"/>
      <c r="X57" s="112"/>
      <c r="Y57" s="112"/>
      <c r="Z57" s="110" t="s">
        <v>477</v>
      </c>
      <c r="AA57" s="110" t="s">
        <v>477</v>
      </c>
      <c r="AB57" s="110">
        <f>SUM(H57,L57,P57,T57)</f>
        <v>0</v>
      </c>
      <c r="AC57" s="110">
        <f t="shared" si="6"/>
        <v>3.1E-2</v>
      </c>
    </row>
    <row r="58" spans="1:33" ht="36.75" customHeight="1" x14ac:dyDescent="0.25">
      <c r="A58" s="137" t="s">
        <v>57</v>
      </c>
      <c r="B58" s="148" t="s">
        <v>228</v>
      </c>
      <c r="C58" s="112"/>
      <c r="D58" s="112"/>
      <c r="E58" s="110"/>
      <c r="F58" s="110"/>
      <c r="G58" s="145"/>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7" t="s">
        <v>55</v>
      </c>
      <c r="B59" s="138" t="s">
        <v>130</v>
      </c>
      <c r="C59" s="112"/>
      <c r="D59" s="112"/>
      <c r="E59" s="112"/>
      <c r="F59" s="112"/>
      <c r="G59" s="145"/>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2" t="s">
        <v>222</v>
      </c>
      <c r="B60" s="149" t="s">
        <v>150</v>
      </c>
      <c r="C60" s="112">
        <f>AB60</f>
        <v>0</v>
      </c>
      <c r="D60" s="112"/>
      <c r="E60" s="112"/>
      <c r="F60" s="112"/>
      <c r="G60" s="145"/>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2" t="s">
        <v>223</v>
      </c>
      <c r="B61" s="149" t="s">
        <v>148</v>
      </c>
      <c r="C61" s="112">
        <f t="shared" ref="C61:C64" si="25">AB61</f>
        <v>0</v>
      </c>
      <c r="D61" s="112"/>
      <c r="E61" s="112"/>
      <c r="F61" s="112"/>
      <c r="G61" s="145"/>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2" t="s">
        <v>224</v>
      </c>
      <c r="B62" s="149" t="s">
        <v>146</v>
      </c>
      <c r="C62" s="112">
        <f t="shared" si="25"/>
        <v>0</v>
      </c>
      <c r="D62" s="112"/>
      <c r="E62" s="112"/>
      <c r="F62" s="112"/>
      <c r="G62" s="145"/>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2" t="s">
        <v>225</v>
      </c>
      <c r="B63" s="149" t="s">
        <v>227</v>
      </c>
      <c r="C63" s="112">
        <f t="shared" si="25"/>
        <v>0</v>
      </c>
      <c r="D63" s="112"/>
      <c r="E63" s="112"/>
      <c r="F63" s="112"/>
      <c r="G63" s="145"/>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2" t="s">
        <v>226</v>
      </c>
      <c r="B64" s="150" t="s">
        <v>566</v>
      </c>
      <c r="C64" s="112">
        <f t="shared" si="25"/>
        <v>0</v>
      </c>
      <c r="D64" s="112"/>
      <c r="E64" s="136"/>
      <c r="F64" s="136"/>
      <c r="G64" s="143"/>
      <c r="H64" s="136"/>
      <c r="I64" s="136"/>
      <c r="J64" s="110"/>
      <c r="K64" s="110"/>
      <c r="L64" s="112"/>
      <c r="M64" s="136"/>
      <c r="N64" s="110"/>
      <c r="O64" s="110"/>
      <c r="P64" s="136"/>
      <c r="Q64" s="136"/>
      <c r="R64" s="110"/>
      <c r="S64" s="110"/>
      <c r="T64" s="136"/>
      <c r="U64" s="136"/>
      <c r="V64" s="110"/>
      <c r="W64" s="110"/>
      <c r="X64" s="136"/>
      <c r="Y64" s="136"/>
      <c r="Z64" s="110" t="s">
        <v>477</v>
      </c>
      <c r="AA64" s="110" t="s">
        <v>477</v>
      </c>
      <c r="AB64" s="110">
        <f t="shared" si="5"/>
        <v>0</v>
      </c>
      <c r="AC64" s="110">
        <f t="shared" si="6"/>
        <v>0</v>
      </c>
    </row>
    <row r="65" spans="1:28" x14ac:dyDescent="0.25">
      <c r="A65" s="151"/>
      <c r="B65" s="177"/>
      <c r="C65" s="177"/>
      <c r="D65" s="177"/>
      <c r="E65" s="177"/>
      <c r="F65" s="177"/>
      <c r="G65" s="177"/>
    </row>
    <row r="66" spans="1:28" ht="54" customHeight="1" x14ac:dyDescent="0.25">
      <c r="B66" s="152"/>
      <c r="C66" s="152"/>
      <c r="D66" s="206"/>
      <c r="E66" s="152"/>
      <c r="F66" s="152"/>
      <c r="G66" s="152"/>
      <c r="H66" s="152"/>
      <c r="I66" s="152"/>
      <c r="J66" s="152"/>
      <c r="K66" s="152"/>
      <c r="L66" s="160"/>
      <c r="M66" s="152"/>
      <c r="N66" s="160"/>
      <c r="O66" s="152"/>
      <c r="P66" s="152"/>
      <c r="Q66" s="152"/>
      <c r="R66" s="152"/>
      <c r="S66" s="152"/>
      <c r="T66" s="152"/>
      <c r="U66" s="152"/>
      <c r="V66" s="152"/>
      <c r="W66" s="152"/>
      <c r="X66" s="152"/>
      <c r="Y66" s="152"/>
      <c r="Z66" s="152"/>
      <c r="AA66" s="152"/>
      <c r="AB66" s="152"/>
    </row>
    <row r="68" spans="1:28" ht="50.25" customHeight="1" x14ac:dyDescent="0.25">
      <c r="B68" s="152"/>
      <c r="C68" s="152"/>
      <c r="D68" s="152"/>
      <c r="E68" s="152"/>
      <c r="F68" s="152"/>
      <c r="G68" s="152"/>
    </row>
    <row r="70" spans="1:28" ht="36.75" customHeight="1" x14ac:dyDescent="0.25">
      <c r="B70" s="152"/>
      <c r="C70" s="152"/>
      <c r="D70" s="152"/>
      <c r="E70" s="152"/>
      <c r="F70" s="152"/>
      <c r="G70" s="152"/>
    </row>
    <row r="72" spans="1:28" ht="51" customHeight="1" x14ac:dyDescent="0.25">
      <c r="B72" s="437"/>
      <c r="C72" s="437"/>
      <c r="D72" s="437"/>
      <c r="E72" s="437"/>
      <c r="F72" s="437"/>
      <c r="G72" s="437"/>
    </row>
    <row r="73" spans="1:28" ht="32.25" customHeight="1" x14ac:dyDescent="0.25">
      <c r="B73" s="437"/>
      <c r="C73" s="437"/>
      <c r="D73" s="437"/>
      <c r="E73" s="437"/>
      <c r="F73" s="437"/>
      <c r="G73" s="437"/>
    </row>
    <row r="74" spans="1:28" ht="51.75" customHeight="1" x14ac:dyDescent="0.25">
      <c r="B74" s="437"/>
      <c r="C74" s="437"/>
      <c r="D74" s="437"/>
      <c r="E74" s="437"/>
      <c r="F74" s="437"/>
      <c r="G74" s="437"/>
    </row>
    <row r="75" spans="1:28" ht="21.75" customHeight="1" x14ac:dyDescent="0.25">
      <c r="B75" s="438"/>
      <c r="C75" s="438"/>
      <c r="D75" s="438"/>
      <c r="E75" s="438"/>
      <c r="F75" s="438"/>
      <c r="G75" s="438"/>
    </row>
    <row r="76" spans="1:28" ht="23.25" customHeight="1" x14ac:dyDescent="0.25">
      <c r="B76" s="153"/>
      <c r="C76" s="153"/>
      <c r="D76" s="153"/>
      <c r="E76" s="153"/>
      <c r="F76" s="153"/>
    </row>
    <row r="77" spans="1:28" ht="18.75" customHeight="1" x14ac:dyDescent="0.25">
      <c r="B77" s="439"/>
      <c r="C77" s="439"/>
      <c r="D77" s="439"/>
      <c r="E77" s="439"/>
      <c r="F77" s="439"/>
      <c r="G77" s="439"/>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12" zoomScale="115" zoomScaleSheetLayoutView="85" workbookViewId="0">
      <selection activeCell="F23" sqref="F23:F24"/>
    </sheetView>
  </sheetViews>
  <sheetFormatPr defaultColWidth="9.140625" defaultRowHeight="15" x14ac:dyDescent="0.25"/>
  <cols>
    <col min="1" max="1" width="6.140625" style="207" customWidth="1"/>
    <col min="2" max="2" width="25.7109375" style="257" customWidth="1"/>
    <col min="3" max="3" width="15.5703125" style="257" customWidth="1"/>
    <col min="4" max="4" width="16.5703125" style="257" customWidth="1"/>
    <col min="5" max="13" width="9.28515625" style="257" customWidth="1"/>
    <col min="14" max="14" width="54.140625" style="257" customWidth="1"/>
    <col min="15" max="15" width="14.42578125" style="257" customWidth="1"/>
    <col min="16" max="16" width="13.42578125" style="207" customWidth="1"/>
    <col min="17" max="17" width="13.42578125" style="257" customWidth="1"/>
    <col min="18" max="18" width="17" style="207" customWidth="1"/>
    <col min="19" max="20" width="9.7109375" style="207" customWidth="1"/>
    <col min="21" max="21" width="11.42578125" style="207" customWidth="1"/>
    <col min="22" max="22" width="12.7109375" style="207" customWidth="1"/>
    <col min="23" max="23" width="55.42578125" style="207" customWidth="1"/>
    <col min="24" max="24" width="14.85546875" style="257" customWidth="1"/>
    <col min="25" max="25" width="28.5703125" style="207" customWidth="1"/>
    <col min="26" max="26" width="7.7109375" style="207" customWidth="1"/>
    <col min="27" max="27" width="10.7109375" style="207" customWidth="1"/>
    <col min="28" max="28" width="18.5703125" style="207" customWidth="1"/>
    <col min="29" max="29" width="25.42578125" style="207" customWidth="1"/>
    <col min="30" max="31" width="15.85546875" style="207" customWidth="1"/>
    <col min="32" max="33" width="17.42578125" style="207" customWidth="1"/>
    <col min="34" max="46" width="13.5703125" style="207" customWidth="1"/>
    <col min="47" max="47" width="17.42578125" style="207" customWidth="1"/>
    <col min="48" max="48" width="17.42578125" style="257" customWidth="1"/>
    <col min="49" max="16384" width="9.140625" style="207"/>
  </cols>
  <sheetData>
    <row r="1" spans="1:48" ht="37.5" x14ac:dyDescent="0.25">
      <c r="AV1" s="260" t="s">
        <v>67</v>
      </c>
    </row>
    <row r="2" spans="1:48" ht="56.25" x14ac:dyDescent="0.3">
      <c r="AV2" s="261" t="s">
        <v>9</v>
      </c>
    </row>
    <row r="3" spans="1:48" ht="56.25" x14ac:dyDescent="0.3">
      <c r="AV3" s="261" t="s">
        <v>66</v>
      </c>
    </row>
    <row r="4" spans="1:48" s="208" customFormat="1" ht="18.75" x14ac:dyDescent="0.3">
      <c r="B4" s="258"/>
      <c r="C4" s="258"/>
      <c r="D4" s="258"/>
      <c r="E4" s="258"/>
      <c r="F4" s="258"/>
      <c r="G4" s="258"/>
      <c r="H4" s="258"/>
      <c r="I4" s="258"/>
      <c r="J4" s="258"/>
      <c r="K4" s="258"/>
      <c r="L4" s="258"/>
      <c r="M4" s="258"/>
      <c r="N4" s="258"/>
      <c r="O4" s="258"/>
      <c r="Q4" s="258"/>
      <c r="X4" s="258"/>
      <c r="AV4" s="261"/>
    </row>
    <row r="5" spans="1:48" s="208" customFormat="1" ht="18.75" customHeight="1" x14ac:dyDescent="0.25">
      <c r="A5" s="447" t="str">
        <f>'3.3 паспорт описание'!A5:C5</f>
        <v>Год раскрытия информации: 2025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c r="AS5" s="447"/>
      <c r="AT5" s="447"/>
      <c r="AU5" s="447"/>
      <c r="AV5" s="447"/>
    </row>
    <row r="6" spans="1:48" s="208" customFormat="1" ht="18.75" x14ac:dyDescent="0.3">
      <c r="B6" s="258"/>
      <c r="C6" s="258"/>
      <c r="D6" s="258"/>
      <c r="E6" s="258"/>
      <c r="F6" s="258"/>
      <c r="G6" s="258"/>
      <c r="H6" s="258"/>
      <c r="I6" s="258"/>
      <c r="J6" s="258"/>
      <c r="K6" s="258"/>
      <c r="L6" s="258"/>
      <c r="M6" s="258"/>
      <c r="N6" s="258"/>
      <c r="O6" s="258"/>
      <c r="Q6" s="258"/>
      <c r="X6" s="258"/>
      <c r="AV6" s="261"/>
    </row>
    <row r="7" spans="1:48" s="208" customFormat="1" ht="18.75" x14ac:dyDescent="0.25">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s="208" customFormat="1"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s="208" customFormat="1" ht="18.75" x14ac:dyDescent="0.25">
      <c r="A9" s="286" t="str">
        <f>'1. паспорт местоположение'!A9:C9</f>
        <v>АО "Оренбургкоммунэлектросеть"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s="208" customFormat="1" ht="15.75" x14ac:dyDescent="0.25">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s="208" customFormat="1"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s="208" customFormat="1" ht="18.75" x14ac:dyDescent="0.25">
      <c r="A12" s="287" t="str">
        <f>'6.1. Паспорт сетевой график'!A12:J12</f>
        <v>О_ИП00017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s="208" customFormat="1" ht="15.75" x14ac:dyDescent="0.25">
      <c r="A13" s="448" t="s">
        <v>6</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c r="AS13" s="448"/>
      <c r="AT13" s="448"/>
      <c r="AU13" s="448"/>
      <c r="AV13" s="448"/>
    </row>
    <row r="14" spans="1:48" s="208" customFormat="1"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s="208" customFormat="1" ht="18.75" x14ac:dyDescent="0.25">
      <c r="A15" s="286" t="str">
        <f>'6.1. Паспорт сетевой график'!A15:J15</f>
        <v>Реконструкция распределительных сетей ВЛ-10 кВ, ВЛ-0,4 кВ, ТП(РП)-10/0,4 кВ, р.ц. Матвеевка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s="208" customFormat="1" ht="15.75" x14ac:dyDescent="0.25">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s="208" customFormat="1"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x14ac:dyDescent="0.25">
      <c r="A21" s="449" t="s">
        <v>451</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ht="58.5" customHeight="1" x14ac:dyDescent="0.25">
      <c r="A22" s="450" t="s">
        <v>51</v>
      </c>
      <c r="B22" s="453" t="s">
        <v>23</v>
      </c>
      <c r="C22" s="450" t="s">
        <v>50</v>
      </c>
      <c r="D22" s="450" t="s">
        <v>49</v>
      </c>
      <c r="E22" s="456" t="s">
        <v>462</v>
      </c>
      <c r="F22" s="457"/>
      <c r="G22" s="457"/>
      <c r="H22" s="457"/>
      <c r="I22" s="457"/>
      <c r="J22" s="457"/>
      <c r="K22" s="457"/>
      <c r="L22" s="458"/>
      <c r="M22" s="450" t="s">
        <v>48</v>
      </c>
      <c r="N22" s="450" t="s">
        <v>47</v>
      </c>
      <c r="O22" s="450" t="s">
        <v>46</v>
      </c>
      <c r="P22" s="459" t="s">
        <v>236</v>
      </c>
      <c r="Q22" s="459" t="s">
        <v>45</v>
      </c>
      <c r="R22" s="459" t="s">
        <v>44</v>
      </c>
      <c r="S22" s="459" t="s">
        <v>43</v>
      </c>
      <c r="T22" s="459"/>
      <c r="U22" s="460" t="s">
        <v>42</v>
      </c>
      <c r="V22" s="460" t="s">
        <v>41</v>
      </c>
      <c r="W22" s="459" t="s">
        <v>40</v>
      </c>
      <c r="X22" s="459" t="s">
        <v>39</v>
      </c>
      <c r="Y22" s="459" t="s">
        <v>38</v>
      </c>
      <c r="Z22" s="471"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ht="64.5" customHeight="1" x14ac:dyDescent="0.25">
      <c r="A23" s="451"/>
      <c r="B23" s="454"/>
      <c r="C23" s="451"/>
      <c r="D23" s="451"/>
      <c r="E23" s="463" t="s">
        <v>22</v>
      </c>
      <c r="F23" s="465" t="s">
        <v>129</v>
      </c>
      <c r="G23" s="465" t="s">
        <v>128</v>
      </c>
      <c r="H23" s="465" t="s">
        <v>127</v>
      </c>
      <c r="I23" s="469" t="s">
        <v>374</v>
      </c>
      <c r="J23" s="469" t="s">
        <v>375</v>
      </c>
      <c r="K23" s="469" t="s">
        <v>376</v>
      </c>
      <c r="L23" s="465" t="s">
        <v>78</v>
      </c>
      <c r="M23" s="451"/>
      <c r="N23" s="451"/>
      <c r="O23" s="451"/>
      <c r="P23" s="459"/>
      <c r="Q23" s="459"/>
      <c r="R23" s="459"/>
      <c r="S23" s="467" t="s">
        <v>1</v>
      </c>
      <c r="T23" s="467" t="s">
        <v>10</v>
      </c>
      <c r="U23" s="460"/>
      <c r="V23" s="460"/>
      <c r="W23" s="459"/>
      <c r="X23" s="459"/>
      <c r="Y23" s="459"/>
      <c r="Z23" s="459"/>
      <c r="AA23" s="459"/>
      <c r="AB23" s="459"/>
      <c r="AC23" s="459"/>
      <c r="AD23" s="459"/>
      <c r="AE23" s="459"/>
      <c r="AF23" s="459" t="s">
        <v>21</v>
      </c>
      <c r="AG23" s="459"/>
      <c r="AH23" s="459" t="s">
        <v>20</v>
      </c>
      <c r="AI23" s="459"/>
      <c r="AJ23" s="450" t="s">
        <v>19</v>
      </c>
      <c r="AK23" s="450" t="s">
        <v>18</v>
      </c>
      <c r="AL23" s="450" t="s">
        <v>17</v>
      </c>
      <c r="AM23" s="450" t="s">
        <v>16</v>
      </c>
      <c r="AN23" s="450" t="s">
        <v>15</v>
      </c>
      <c r="AO23" s="450" t="s">
        <v>14</v>
      </c>
      <c r="AP23" s="450" t="s">
        <v>13</v>
      </c>
      <c r="AQ23" s="461" t="s">
        <v>10</v>
      </c>
      <c r="AR23" s="459"/>
      <c r="AS23" s="459"/>
      <c r="AT23" s="459"/>
      <c r="AU23" s="459"/>
      <c r="AV23" s="459"/>
    </row>
    <row r="24" spans="1:48" ht="96.75" customHeight="1" x14ac:dyDescent="0.25">
      <c r="A24" s="452"/>
      <c r="B24" s="455"/>
      <c r="C24" s="452"/>
      <c r="D24" s="452"/>
      <c r="E24" s="464"/>
      <c r="F24" s="466"/>
      <c r="G24" s="466"/>
      <c r="H24" s="466"/>
      <c r="I24" s="470"/>
      <c r="J24" s="470"/>
      <c r="K24" s="470"/>
      <c r="L24" s="466"/>
      <c r="M24" s="452"/>
      <c r="N24" s="452"/>
      <c r="O24" s="452"/>
      <c r="P24" s="459"/>
      <c r="Q24" s="459"/>
      <c r="R24" s="459"/>
      <c r="S24" s="468"/>
      <c r="T24" s="468"/>
      <c r="U24" s="460"/>
      <c r="V24" s="460"/>
      <c r="W24" s="459"/>
      <c r="X24" s="459"/>
      <c r="Y24" s="459"/>
      <c r="Z24" s="459"/>
      <c r="AA24" s="459"/>
      <c r="AB24" s="459"/>
      <c r="AC24" s="459"/>
      <c r="AD24" s="459"/>
      <c r="AE24" s="459"/>
      <c r="AF24" s="209" t="s">
        <v>12</v>
      </c>
      <c r="AG24" s="209" t="s">
        <v>11</v>
      </c>
      <c r="AH24" s="210" t="s">
        <v>1</v>
      </c>
      <c r="AI24" s="210" t="s">
        <v>10</v>
      </c>
      <c r="AJ24" s="452"/>
      <c r="AK24" s="452"/>
      <c r="AL24" s="452"/>
      <c r="AM24" s="452"/>
      <c r="AN24" s="452"/>
      <c r="AO24" s="452"/>
      <c r="AP24" s="452"/>
      <c r="AQ24" s="462"/>
      <c r="AR24" s="459"/>
      <c r="AS24" s="459"/>
      <c r="AT24" s="459"/>
      <c r="AU24" s="459"/>
      <c r="AV24" s="459"/>
    </row>
    <row r="25" spans="1:48" s="212" customFormat="1" ht="15.75" x14ac:dyDescent="0.25">
      <c r="A25" s="211">
        <v>1</v>
      </c>
      <c r="B25" s="259">
        <f>A25+1</f>
        <v>2</v>
      </c>
      <c r="C25" s="259">
        <f t="shared" ref="C25:AV25" si="0">B25+1</f>
        <v>3</v>
      </c>
      <c r="D25" s="259">
        <f t="shared" si="0"/>
        <v>4</v>
      </c>
      <c r="E25" s="259">
        <f t="shared" si="0"/>
        <v>5</v>
      </c>
      <c r="F25" s="259">
        <f t="shared" si="0"/>
        <v>6</v>
      </c>
      <c r="G25" s="259">
        <f t="shared" si="0"/>
        <v>7</v>
      </c>
      <c r="H25" s="259">
        <f t="shared" si="0"/>
        <v>8</v>
      </c>
      <c r="I25" s="259">
        <f t="shared" si="0"/>
        <v>9</v>
      </c>
      <c r="J25" s="259">
        <f t="shared" si="0"/>
        <v>10</v>
      </c>
      <c r="K25" s="259">
        <f t="shared" si="0"/>
        <v>11</v>
      </c>
      <c r="L25" s="259">
        <f t="shared" si="0"/>
        <v>12</v>
      </c>
      <c r="M25" s="259">
        <f t="shared" si="0"/>
        <v>13</v>
      </c>
      <c r="N25" s="259">
        <f t="shared" si="0"/>
        <v>14</v>
      </c>
      <c r="O25" s="259">
        <f t="shared" si="0"/>
        <v>15</v>
      </c>
      <c r="P25" s="211">
        <f t="shared" si="0"/>
        <v>16</v>
      </c>
      <c r="Q25" s="259">
        <f t="shared" si="0"/>
        <v>17</v>
      </c>
      <c r="R25" s="211">
        <f t="shared" si="0"/>
        <v>18</v>
      </c>
      <c r="S25" s="211">
        <f t="shared" si="0"/>
        <v>19</v>
      </c>
      <c r="T25" s="211">
        <f t="shared" si="0"/>
        <v>20</v>
      </c>
      <c r="U25" s="211">
        <f t="shared" si="0"/>
        <v>21</v>
      </c>
      <c r="V25" s="211">
        <f t="shared" si="0"/>
        <v>22</v>
      </c>
      <c r="W25" s="211">
        <f t="shared" si="0"/>
        <v>23</v>
      </c>
      <c r="X25" s="259">
        <f t="shared" si="0"/>
        <v>24</v>
      </c>
      <c r="Y25" s="211">
        <f t="shared" si="0"/>
        <v>25</v>
      </c>
      <c r="Z25" s="211">
        <f t="shared" si="0"/>
        <v>26</v>
      </c>
      <c r="AA25" s="211">
        <f t="shared" si="0"/>
        <v>27</v>
      </c>
      <c r="AB25" s="211">
        <f t="shared" si="0"/>
        <v>28</v>
      </c>
      <c r="AC25" s="211">
        <f t="shared" si="0"/>
        <v>29</v>
      </c>
      <c r="AD25" s="211">
        <f t="shared" si="0"/>
        <v>30</v>
      </c>
      <c r="AE25" s="211">
        <f t="shared" si="0"/>
        <v>31</v>
      </c>
      <c r="AF25" s="211">
        <f t="shared" si="0"/>
        <v>32</v>
      </c>
      <c r="AG25" s="211">
        <f t="shared" si="0"/>
        <v>33</v>
      </c>
      <c r="AH25" s="211">
        <f t="shared" si="0"/>
        <v>34</v>
      </c>
      <c r="AI25" s="211">
        <f t="shared" si="0"/>
        <v>35</v>
      </c>
      <c r="AJ25" s="211">
        <f t="shared" si="0"/>
        <v>36</v>
      </c>
      <c r="AK25" s="211">
        <f t="shared" si="0"/>
        <v>37</v>
      </c>
      <c r="AL25" s="211">
        <f t="shared" si="0"/>
        <v>38</v>
      </c>
      <c r="AM25" s="211">
        <f t="shared" si="0"/>
        <v>39</v>
      </c>
      <c r="AN25" s="211">
        <f t="shared" si="0"/>
        <v>40</v>
      </c>
      <c r="AO25" s="211">
        <f t="shared" si="0"/>
        <v>41</v>
      </c>
      <c r="AP25" s="211">
        <f t="shared" si="0"/>
        <v>42</v>
      </c>
      <c r="AQ25" s="211">
        <f t="shared" si="0"/>
        <v>43</v>
      </c>
      <c r="AR25" s="211">
        <f t="shared" si="0"/>
        <v>44</v>
      </c>
      <c r="AS25" s="211">
        <f t="shared" si="0"/>
        <v>45</v>
      </c>
      <c r="AT25" s="211">
        <f t="shared" si="0"/>
        <v>46</v>
      </c>
      <c r="AU25" s="211">
        <f t="shared" si="0"/>
        <v>47</v>
      </c>
      <c r="AV25" s="259">
        <f t="shared" si="0"/>
        <v>48</v>
      </c>
    </row>
    <row r="26" spans="1:48" s="212" customFormat="1" ht="41.25" customHeight="1" x14ac:dyDescent="0.25">
      <c r="A26" s="262" t="s">
        <v>477</v>
      </c>
      <c r="B26" s="262" t="s">
        <v>477</v>
      </c>
      <c r="C26" s="262" t="s">
        <v>477</v>
      </c>
      <c r="D26" s="262" t="s">
        <v>477</v>
      </c>
      <c r="E26" s="262" t="s">
        <v>477</v>
      </c>
      <c r="F26" s="262" t="s">
        <v>477</v>
      </c>
      <c r="G26" s="262" t="s">
        <v>477</v>
      </c>
      <c r="H26" s="262" t="s">
        <v>477</v>
      </c>
      <c r="I26" s="262" t="s">
        <v>477</v>
      </c>
      <c r="J26" s="262" t="s">
        <v>477</v>
      </c>
      <c r="K26" s="262" t="s">
        <v>477</v>
      </c>
      <c r="L26" s="262" t="s">
        <v>477</v>
      </c>
      <c r="M26" s="262" t="s">
        <v>477</v>
      </c>
      <c r="N26" s="262" t="s">
        <v>477</v>
      </c>
      <c r="O26" s="262" t="s">
        <v>477</v>
      </c>
      <c r="P26" s="262" t="s">
        <v>477</v>
      </c>
      <c r="Q26" s="262" t="s">
        <v>477</v>
      </c>
      <c r="R26" s="262" t="s">
        <v>477</v>
      </c>
      <c r="S26" s="262" t="s">
        <v>477</v>
      </c>
      <c r="T26" s="262" t="s">
        <v>477</v>
      </c>
      <c r="U26" s="262" t="s">
        <v>477</v>
      </c>
      <c r="V26" s="262" t="s">
        <v>477</v>
      </c>
      <c r="W26" s="262" t="s">
        <v>477</v>
      </c>
      <c r="X26" s="262" t="s">
        <v>477</v>
      </c>
      <c r="Y26" s="262" t="s">
        <v>477</v>
      </c>
      <c r="Z26" s="262" t="s">
        <v>477</v>
      </c>
      <c r="AA26" s="262" t="s">
        <v>477</v>
      </c>
      <c r="AB26" s="262" t="s">
        <v>477</v>
      </c>
      <c r="AC26" s="262" t="s">
        <v>477</v>
      </c>
      <c r="AD26" s="262" t="s">
        <v>477</v>
      </c>
      <c r="AE26" s="262" t="s">
        <v>477</v>
      </c>
      <c r="AF26" s="262" t="s">
        <v>477</v>
      </c>
      <c r="AG26" s="262" t="s">
        <v>477</v>
      </c>
      <c r="AH26" s="262" t="s">
        <v>477</v>
      </c>
      <c r="AI26" s="262" t="s">
        <v>477</v>
      </c>
      <c r="AJ26" s="262" t="s">
        <v>477</v>
      </c>
      <c r="AK26" s="262" t="s">
        <v>477</v>
      </c>
      <c r="AL26" s="262" t="s">
        <v>477</v>
      </c>
      <c r="AM26" s="262" t="s">
        <v>477</v>
      </c>
      <c r="AN26" s="262" t="s">
        <v>477</v>
      </c>
      <c r="AO26" s="262" t="s">
        <v>477</v>
      </c>
      <c r="AP26" s="262" t="s">
        <v>477</v>
      </c>
      <c r="AQ26" s="262" t="s">
        <v>477</v>
      </c>
      <c r="AR26" s="262" t="s">
        <v>477</v>
      </c>
      <c r="AS26" s="262" t="s">
        <v>477</v>
      </c>
      <c r="AT26" s="262" t="s">
        <v>477</v>
      </c>
      <c r="AU26" s="262" t="s">
        <v>477</v>
      </c>
      <c r="AV26" s="262" t="s">
        <v>477</v>
      </c>
    </row>
    <row r="27" spans="1:48" x14ac:dyDescent="0.25">
      <c r="AD27" s="253" t="e">
        <f>AD26-'8. Общие сведения'!B33*1000</f>
        <v>#VALUE!</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B1" zoomScale="115" zoomScaleNormal="90" zoomScaleSheetLayoutView="115" workbookViewId="0">
      <selection activeCell="B68" sqref="B68"/>
    </sheetView>
  </sheetViews>
  <sheetFormatPr defaultRowHeight="15.75" x14ac:dyDescent="0.25"/>
  <cols>
    <col min="1" max="2" width="66.140625" style="213" customWidth="1"/>
    <col min="3" max="3" width="9.140625" style="214" customWidth="1"/>
    <col min="4" max="256" width="9.140625" style="214"/>
    <col min="257" max="258" width="66.140625" style="214" customWidth="1"/>
    <col min="259" max="512" width="9.140625" style="214"/>
    <col min="513" max="514" width="66.140625" style="214" customWidth="1"/>
    <col min="515" max="768" width="9.140625" style="214"/>
    <col min="769" max="770" width="66.140625" style="214" customWidth="1"/>
    <col min="771" max="1024" width="9.140625" style="214"/>
    <col min="1025" max="1026" width="66.140625" style="214" customWidth="1"/>
    <col min="1027" max="1280" width="9.140625" style="214"/>
    <col min="1281" max="1282" width="66.140625" style="214" customWidth="1"/>
    <col min="1283" max="1536" width="9.140625" style="214"/>
    <col min="1537" max="1538" width="66.140625" style="214" customWidth="1"/>
    <col min="1539" max="1792" width="9.140625" style="214"/>
    <col min="1793" max="1794" width="66.140625" style="214" customWidth="1"/>
    <col min="1795" max="2048" width="9.140625" style="214"/>
    <col min="2049" max="2050" width="66.140625" style="214" customWidth="1"/>
    <col min="2051" max="2304" width="9.140625" style="214"/>
    <col min="2305" max="2306" width="66.140625" style="214" customWidth="1"/>
    <col min="2307" max="2560" width="9.140625" style="214"/>
    <col min="2561" max="2562" width="66.140625" style="214" customWidth="1"/>
    <col min="2563" max="2816" width="9.140625" style="214"/>
    <col min="2817" max="2818" width="66.140625" style="214" customWidth="1"/>
    <col min="2819" max="3072" width="9.140625" style="214"/>
    <col min="3073" max="3074" width="66.140625" style="214" customWidth="1"/>
    <col min="3075" max="3328" width="9.140625" style="214"/>
    <col min="3329" max="3330" width="66.140625" style="214" customWidth="1"/>
    <col min="3331" max="3584" width="9.140625" style="214"/>
    <col min="3585" max="3586" width="66.140625" style="214" customWidth="1"/>
    <col min="3587" max="3840" width="9.140625" style="214"/>
    <col min="3841" max="3842" width="66.140625" style="214" customWidth="1"/>
    <col min="3843" max="4096" width="9.140625" style="214"/>
    <col min="4097" max="4098" width="66.140625" style="214" customWidth="1"/>
    <col min="4099" max="4352" width="9.140625" style="214"/>
    <col min="4353" max="4354" width="66.140625" style="214" customWidth="1"/>
    <col min="4355" max="4608" width="9.140625" style="214"/>
    <col min="4609" max="4610" width="66.140625" style="214" customWidth="1"/>
    <col min="4611" max="4864" width="9.140625" style="214"/>
    <col min="4865" max="4866" width="66.140625" style="214" customWidth="1"/>
    <col min="4867" max="5120" width="9.140625" style="214"/>
    <col min="5121" max="5122" width="66.140625" style="214" customWidth="1"/>
    <col min="5123" max="5376" width="9.140625" style="214"/>
    <col min="5377" max="5378" width="66.140625" style="214" customWidth="1"/>
    <col min="5379" max="5632" width="9.140625" style="214"/>
    <col min="5633" max="5634" width="66.140625" style="214" customWidth="1"/>
    <col min="5635" max="5888" width="9.140625" style="214"/>
    <col min="5889" max="5890" width="66.140625" style="214" customWidth="1"/>
    <col min="5891" max="6144" width="9.140625" style="214"/>
    <col min="6145" max="6146" width="66.140625" style="214" customWidth="1"/>
    <col min="6147" max="6400" width="9.140625" style="214"/>
    <col min="6401" max="6402" width="66.140625" style="214" customWidth="1"/>
    <col min="6403" max="6656" width="9.140625" style="214"/>
    <col min="6657" max="6658" width="66.140625" style="214" customWidth="1"/>
    <col min="6659" max="6912" width="9.140625" style="214"/>
    <col min="6913" max="6914" width="66.140625" style="214" customWidth="1"/>
    <col min="6915" max="7168" width="9.140625" style="214"/>
    <col min="7169" max="7170" width="66.140625" style="214" customWidth="1"/>
    <col min="7171" max="7424" width="9.140625" style="214"/>
    <col min="7425" max="7426" width="66.140625" style="214" customWidth="1"/>
    <col min="7427" max="7680" width="9.140625" style="214"/>
    <col min="7681" max="7682" width="66.140625" style="214" customWidth="1"/>
    <col min="7683" max="7936" width="9.140625" style="214"/>
    <col min="7937" max="7938" width="66.140625" style="214" customWidth="1"/>
    <col min="7939" max="8192" width="9.140625" style="214"/>
    <col min="8193" max="8194" width="66.140625" style="214" customWidth="1"/>
    <col min="8195" max="8448" width="9.140625" style="214"/>
    <col min="8449" max="8450" width="66.140625" style="214" customWidth="1"/>
    <col min="8451" max="8704" width="9.140625" style="214"/>
    <col min="8705" max="8706" width="66.140625" style="214" customWidth="1"/>
    <col min="8707" max="8960" width="9.140625" style="214"/>
    <col min="8961" max="8962" width="66.140625" style="214" customWidth="1"/>
    <col min="8963" max="9216" width="9.140625" style="214"/>
    <col min="9217" max="9218" width="66.140625" style="214" customWidth="1"/>
    <col min="9219" max="9472" width="9.140625" style="214"/>
    <col min="9473" max="9474" width="66.140625" style="214" customWidth="1"/>
    <col min="9475" max="9728" width="9.140625" style="214"/>
    <col min="9729" max="9730" width="66.140625" style="214" customWidth="1"/>
    <col min="9731" max="9984" width="9.140625" style="214"/>
    <col min="9985" max="9986" width="66.140625" style="214" customWidth="1"/>
    <col min="9987" max="10240" width="9.140625" style="214"/>
    <col min="10241" max="10242" width="66.140625" style="214" customWidth="1"/>
    <col min="10243" max="10496" width="9.140625" style="214"/>
    <col min="10497" max="10498" width="66.140625" style="214" customWidth="1"/>
    <col min="10499" max="10752" width="9.140625" style="214"/>
    <col min="10753" max="10754" width="66.140625" style="214" customWidth="1"/>
    <col min="10755" max="11008" width="9.140625" style="214"/>
    <col min="11009" max="11010" width="66.140625" style="214" customWidth="1"/>
    <col min="11011" max="11264" width="9.140625" style="214"/>
    <col min="11265" max="11266" width="66.140625" style="214" customWidth="1"/>
    <col min="11267" max="11520" width="9.140625" style="214"/>
    <col min="11521" max="11522" width="66.140625" style="214" customWidth="1"/>
    <col min="11523" max="11776" width="9.140625" style="214"/>
    <col min="11777" max="11778" width="66.140625" style="214" customWidth="1"/>
    <col min="11779" max="12032" width="9.140625" style="214"/>
    <col min="12033" max="12034" width="66.140625" style="214" customWidth="1"/>
    <col min="12035" max="12288" width="9.140625" style="214"/>
    <col min="12289" max="12290" width="66.140625" style="214" customWidth="1"/>
    <col min="12291" max="12544" width="9.140625" style="214"/>
    <col min="12545" max="12546" width="66.140625" style="214" customWidth="1"/>
    <col min="12547" max="12800" width="9.140625" style="214"/>
    <col min="12801" max="12802" width="66.140625" style="214" customWidth="1"/>
    <col min="12803" max="13056" width="9.140625" style="214"/>
    <col min="13057" max="13058" width="66.140625" style="214" customWidth="1"/>
    <col min="13059" max="13312" width="9.140625" style="214"/>
    <col min="13313" max="13314" width="66.140625" style="214" customWidth="1"/>
    <col min="13315" max="13568" width="9.140625" style="214"/>
    <col min="13569" max="13570" width="66.140625" style="214" customWidth="1"/>
    <col min="13571" max="13824" width="9.140625" style="214"/>
    <col min="13825" max="13826" width="66.140625" style="214" customWidth="1"/>
    <col min="13827" max="14080" width="9.140625" style="214"/>
    <col min="14081" max="14082" width="66.140625" style="214" customWidth="1"/>
    <col min="14083" max="14336" width="9.140625" style="214"/>
    <col min="14337" max="14338" width="66.140625" style="214" customWidth="1"/>
    <col min="14339" max="14592" width="9.140625" style="214"/>
    <col min="14593" max="14594" width="66.140625" style="214" customWidth="1"/>
    <col min="14595" max="14848" width="9.140625" style="214"/>
    <col min="14849" max="14850" width="66.140625" style="214" customWidth="1"/>
    <col min="14851" max="15104" width="9.140625" style="214"/>
    <col min="15105" max="15106" width="66.140625" style="214" customWidth="1"/>
    <col min="15107" max="15360" width="9.140625" style="214"/>
    <col min="15361" max="15362" width="66.140625" style="214" customWidth="1"/>
    <col min="15363" max="15616" width="9.140625" style="214"/>
    <col min="15617" max="15618" width="66.140625" style="214" customWidth="1"/>
    <col min="15619" max="15872" width="9.140625" style="214"/>
    <col min="15873" max="15874" width="66.140625" style="214" customWidth="1"/>
    <col min="15875" max="16128" width="9.140625" style="214"/>
    <col min="16129" max="16130" width="66.140625" style="214" customWidth="1"/>
    <col min="16131" max="16384" width="9.140625" style="214"/>
  </cols>
  <sheetData>
    <row r="1" spans="1:8" ht="18.75" x14ac:dyDescent="0.25">
      <c r="B1" s="163" t="s">
        <v>67</v>
      </c>
    </row>
    <row r="2" spans="1:8" ht="18.75" x14ac:dyDescent="0.25">
      <c r="B2" s="163" t="s">
        <v>9</v>
      </c>
    </row>
    <row r="3" spans="1:8" ht="18.75" x14ac:dyDescent="0.25">
      <c r="B3" s="163" t="s">
        <v>469</v>
      </c>
    </row>
    <row r="4" spans="1:8" x14ac:dyDescent="0.25">
      <c r="B4" s="215"/>
    </row>
    <row r="5" spans="1:8" ht="18.75" x14ac:dyDescent="0.3">
      <c r="A5" s="474" t="str">
        <f>'3.3 паспорт описание'!A5:C5</f>
        <v>Год раскрытия информации: 2025 год</v>
      </c>
      <c r="B5" s="474"/>
      <c r="C5" s="216"/>
      <c r="D5" s="216"/>
      <c r="E5" s="216"/>
      <c r="F5" s="216"/>
      <c r="G5" s="216"/>
      <c r="H5" s="216"/>
    </row>
    <row r="6" spans="1:8" ht="18.75" x14ac:dyDescent="0.3">
      <c r="A6" s="217"/>
      <c r="B6" s="217"/>
      <c r="C6" s="218"/>
      <c r="D6" s="218"/>
      <c r="E6" s="218"/>
      <c r="F6" s="218"/>
      <c r="G6" s="218"/>
      <c r="H6" s="218"/>
    </row>
    <row r="7" spans="1:8" ht="18.75" x14ac:dyDescent="0.25">
      <c r="A7" s="287" t="s">
        <v>8</v>
      </c>
      <c r="B7" s="287"/>
      <c r="C7" s="180"/>
      <c r="D7" s="180"/>
      <c r="E7" s="180"/>
      <c r="F7" s="180"/>
      <c r="G7" s="180"/>
      <c r="H7" s="180"/>
    </row>
    <row r="8" spans="1:8" ht="18.75" x14ac:dyDescent="0.25">
      <c r="A8" s="219"/>
      <c r="B8" s="219"/>
      <c r="C8" s="180"/>
      <c r="D8" s="180"/>
      <c r="E8" s="180"/>
      <c r="F8" s="180"/>
      <c r="G8" s="180"/>
      <c r="H8" s="180"/>
    </row>
    <row r="9" spans="1:8" ht="18.75" x14ac:dyDescent="0.25">
      <c r="A9" s="286" t="str">
        <f>'1. паспорт местоположение'!A9:C9</f>
        <v>АО "Оренбургкоммунэлектросеть"</v>
      </c>
      <c r="B9" s="286"/>
      <c r="C9" s="182"/>
      <c r="D9" s="182"/>
      <c r="E9" s="182"/>
      <c r="F9" s="182"/>
      <c r="G9" s="182"/>
      <c r="H9" s="182"/>
    </row>
    <row r="10" spans="1:8" x14ac:dyDescent="0.25">
      <c r="A10" s="284" t="s">
        <v>7</v>
      </c>
      <c r="B10" s="284"/>
      <c r="C10" s="183"/>
      <c r="D10" s="183"/>
      <c r="E10" s="183"/>
      <c r="F10" s="183"/>
      <c r="G10" s="183"/>
      <c r="H10" s="183"/>
    </row>
    <row r="11" spans="1:8" ht="18.75" x14ac:dyDescent="0.25">
      <c r="A11" s="219"/>
      <c r="B11" s="219"/>
      <c r="C11" s="180"/>
      <c r="D11" s="180"/>
      <c r="E11" s="180"/>
      <c r="F11" s="180"/>
      <c r="G11" s="180"/>
      <c r="H11" s="180"/>
    </row>
    <row r="12" spans="1:8" ht="30.75" customHeight="1" x14ac:dyDescent="0.25">
      <c r="A12" s="287" t="str">
        <f>'6.1. Паспорт сетевой график'!A12:J12</f>
        <v>О_ИП00017</v>
      </c>
      <c r="B12" s="287"/>
      <c r="C12" s="182"/>
      <c r="D12" s="182"/>
      <c r="E12" s="182"/>
      <c r="F12" s="182"/>
      <c r="G12" s="182"/>
      <c r="H12" s="182"/>
    </row>
    <row r="13" spans="1:8" x14ac:dyDescent="0.25">
      <c r="A13" s="284" t="s">
        <v>6</v>
      </c>
      <c r="B13" s="284"/>
      <c r="C13" s="183"/>
      <c r="D13" s="183"/>
      <c r="E13" s="183"/>
      <c r="F13" s="183"/>
      <c r="G13" s="183"/>
      <c r="H13" s="183"/>
    </row>
    <row r="14" spans="1:8" ht="18.75" x14ac:dyDescent="0.25">
      <c r="A14" s="102"/>
      <c r="B14" s="102"/>
      <c r="C14" s="220"/>
      <c r="D14" s="220"/>
      <c r="E14" s="220"/>
      <c r="F14" s="220"/>
      <c r="G14" s="220"/>
      <c r="H14" s="220"/>
    </row>
    <row r="15" spans="1:8" ht="45" customHeight="1" x14ac:dyDescent="0.25">
      <c r="A15" s="285" t="str">
        <f>'6.1. Паспорт сетевой график'!A15:J15</f>
        <v>Реконструкция распределительных сетей ВЛ-10 кВ, ВЛ-0,4 кВ, ТП(РП)-10/0,4 кВ, р.ц. Матвеевка</v>
      </c>
      <c r="B15" s="285"/>
      <c r="C15" s="182"/>
      <c r="D15" s="182"/>
      <c r="E15" s="182"/>
      <c r="F15" s="182"/>
      <c r="G15" s="182"/>
      <c r="H15" s="182"/>
    </row>
    <row r="16" spans="1:8" x14ac:dyDescent="0.25">
      <c r="A16" s="284" t="s">
        <v>5</v>
      </c>
      <c r="B16" s="284"/>
      <c r="C16" s="183"/>
      <c r="D16" s="183"/>
      <c r="E16" s="183"/>
      <c r="F16" s="183"/>
      <c r="G16" s="183"/>
      <c r="H16" s="183"/>
    </row>
    <row r="17" spans="1:4" x14ac:dyDescent="0.25">
      <c r="B17" s="221"/>
    </row>
    <row r="18" spans="1:4" ht="26.25" customHeight="1" x14ac:dyDescent="0.25">
      <c r="A18" s="472" t="s">
        <v>452</v>
      </c>
      <c r="B18" s="473"/>
    </row>
    <row r="19" spans="1:4" x14ac:dyDescent="0.25">
      <c r="B19" s="215"/>
    </row>
    <row r="20" spans="1:4" ht="16.5" thickBot="1" x14ac:dyDescent="0.3">
      <c r="B20" s="222"/>
    </row>
    <row r="21" spans="1:4" ht="51" customHeight="1" thickBot="1" x14ac:dyDescent="0.3">
      <c r="A21" s="223" t="s">
        <v>324</v>
      </c>
      <c r="B21" s="224" t="str">
        <f>A15</f>
        <v>Реконструкция распределительных сетей ВЛ-10 кВ, ВЛ-0,4 кВ, ТП(РП)-10/0,4 кВ, р.ц. Матвеевка</v>
      </c>
    </row>
    <row r="22" spans="1:4" ht="30.75" customHeight="1" thickBot="1" x14ac:dyDescent="0.3">
      <c r="A22" s="223" t="s">
        <v>325</v>
      </c>
      <c r="B22" s="224" t="str">
        <f>'1. паспорт местоположение'!C27</f>
        <v xml:space="preserve">Матвеевский район </v>
      </c>
    </row>
    <row r="23" spans="1:4" ht="16.5" thickBot="1" x14ac:dyDescent="0.3">
      <c r="A23" s="223" t="s">
        <v>310</v>
      </c>
      <c r="B23" s="115" t="s">
        <v>565</v>
      </c>
    </row>
    <row r="24" spans="1:4" ht="16.5" thickBot="1" x14ac:dyDescent="0.3">
      <c r="A24" s="223" t="s">
        <v>326</v>
      </c>
      <c r="B24" s="115" t="s">
        <v>477</v>
      </c>
    </row>
    <row r="25" spans="1:4" ht="16.5" thickBot="1" x14ac:dyDescent="0.3">
      <c r="A25" s="225" t="s">
        <v>327</v>
      </c>
      <c r="B25" s="224">
        <v>2025</v>
      </c>
    </row>
    <row r="26" spans="1:4" ht="16.5" thickBot="1" x14ac:dyDescent="0.3">
      <c r="A26" s="226" t="s">
        <v>328</v>
      </c>
      <c r="B26" s="227" t="str">
        <f>'3.3 паспорт описание'!C30</f>
        <v>Реконструкция</v>
      </c>
    </row>
    <row r="27" spans="1:4" ht="29.25" thickBot="1" x14ac:dyDescent="0.3">
      <c r="A27" s="228" t="s">
        <v>329</v>
      </c>
      <c r="B27" s="229">
        <f>'6.2. Паспорт фин осв ввод'!D24</f>
        <v>0.10286956800000001</v>
      </c>
      <c r="D27" s="230"/>
    </row>
    <row r="28" spans="1:4" ht="16.5" thickBot="1" x14ac:dyDescent="0.3">
      <c r="A28" s="231" t="s">
        <v>330</v>
      </c>
      <c r="B28" s="229" t="s">
        <v>485</v>
      </c>
    </row>
    <row r="29" spans="1:4" ht="29.25" thickBot="1" x14ac:dyDescent="0.3">
      <c r="A29" s="232" t="s">
        <v>331</v>
      </c>
      <c r="B29" s="233">
        <f>B27</f>
        <v>0.10286956800000001</v>
      </c>
    </row>
    <row r="30" spans="1:4" ht="29.25" thickBot="1" x14ac:dyDescent="0.3">
      <c r="A30" s="232" t="s">
        <v>332</v>
      </c>
      <c r="B30" s="231" t="s">
        <v>477</v>
      </c>
      <c r="C30" s="230" t="s">
        <v>580</v>
      </c>
    </row>
    <row r="31" spans="1:4" ht="16.5" thickBot="1" x14ac:dyDescent="0.3">
      <c r="A31" s="231" t="s">
        <v>333</v>
      </c>
      <c r="B31" s="231" t="s">
        <v>477</v>
      </c>
    </row>
    <row r="32" spans="1:4" ht="29.25" thickBot="1" x14ac:dyDescent="0.3">
      <c r="A32" s="232" t="s">
        <v>334</v>
      </c>
      <c r="B32" s="231"/>
    </row>
    <row r="33" spans="1:3" ht="16.5" thickBot="1" x14ac:dyDescent="0.3">
      <c r="A33" s="231" t="s">
        <v>335</v>
      </c>
      <c r="B33" s="231" t="s">
        <v>477</v>
      </c>
    </row>
    <row r="34" spans="1:3" ht="16.5" thickBot="1" x14ac:dyDescent="0.3">
      <c r="A34" s="231" t="s">
        <v>336</v>
      </c>
      <c r="B34" s="231" t="s">
        <v>477</v>
      </c>
    </row>
    <row r="35" spans="1:3" ht="16.5" thickBot="1" x14ac:dyDescent="0.3">
      <c r="A35" s="231" t="s">
        <v>337</v>
      </c>
      <c r="B35" s="231" t="s">
        <v>477</v>
      </c>
      <c r="C35" s="214" t="s">
        <v>580</v>
      </c>
    </row>
    <row r="36" spans="1:3" ht="16.5" thickBot="1" x14ac:dyDescent="0.3">
      <c r="A36" s="231" t="s">
        <v>338</v>
      </c>
      <c r="B36" s="231" t="s">
        <v>477</v>
      </c>
      <c r="C36" s="214" t="s">
        <v>580</v>
      </c>
    </row>
    <row r="37" spans="1:3" ht="29.25" thickBot="1" x14ac:dyDescent="0.3">
      <c r="A37" s="232" t="s">
        <v>339</v>
      </c>
      <c r="B37" s="231" t="s">
        <v>477</v>
      </c>
    </row>
    <row r="38" spans="1:3" ht="16.5" thickBot="1" x14ac:dyDescent="0.3">
      <c r="A38" s="231" t="s">
        <v>335</v>
      </c>
      <c r="B38" s="231" t="s">
        <v>477</v>
      </c>
    </row>
    <row r="39" spans="1:3" ht="16.5" thickBot="1" x14ac:dyDescent="0.3">
      <c r="A39" s="231" t="s">
        <v>336</v>
      </c>
      <c r="B39" s="231" t="s">
        <v>477</v>
      </c>
    </row>
    <row r="40" spans="1:3" ht="16.5" thickBot="1" x14ac:dyDescent="0.3">
      <c r="A40" s="231" t="s">
        <v>337</v>
      </c>
      <c r="B40" s="231" t="s">
        <v>477</v>
      </c>
    </row>
    <row r="41" spans="1:3" ht="16.5" thickBot="1" x14ac:dyDescent="0.3">
      <c r="A41" s="231" t="s">
        <v>338</v>
      </c>
      <c r="B41" s="231" t="s">
        <v>477</v>
      </c>
    </row>
    <row r="42" spans="1:3" ht="29.25" thickBot="1" x14ac:dyDescent="0.3">
      <c r="A42" s="232" t="s">
        <v>340</v>
      </c>
      <c r="B42" s="231" t="s">
        <v>477</v>
      </c>
    </row>
    <row r="43" spans="1:3" ht="16.5" thickBot="1" x14ac:dyDescent="0.3">
      <c r="A43" s="231" t="s">
        <v>335</v>
      </c>
      <c r="B43" s="231" t="s">
        <v>477</v>
      </c>
    </row>
    <row r="44" spans="1:3" ht="16.5" thickBot="1" x14ac:dyDescent="0.3">
      <c r="A44" s="231" t="s">
        <v>336</v>
      </c>
      <c r="B44" s="231" t="s">
        <v>477</v>
      </c>
    </row>
    <row r="45" spans="1:3" ht="16.5" thickBot="1" x14ac:dyDescent="0.3">
      <c r="A45" s="231" t="s">
        <v>337</v>
      </c>
      <c r="B45" s="231" t="s">
        <v>477</v>
      </c>
    </row>
    <row r="46" spans="1:3" ht="16.5" thickBot="1" x14ac:dyDescent="0.3">
      <c r="A46" s="231" t="s">
        <v>338</v>
      </c>
      <c r="B46" s="231" t="s">
        <v>477</v>
      </c>
    </row>
    <row r="47" spans="1:3" ht="29.25" thickBot="1" x14ac:dyDescent="0.3">
      <c r="A47" s="234" t="s">
        <v>341</v>
      </c>
      <c r="B47" s="231" t="s">
        <v>477</v>
      </c>
    </row>
    <row r="48" spans="1:3" ht="16.5" thickBot="1" x14ac:dyDescent="0.3">
      <c r="A48" s="235" t="s">
        <v>333</v>
      </c>
      <c r="B48" s="236" t="s">
        <v>477</v>
      </c>
    </row>
    <row r="49" spans="1:4" ht="16.5" thickBot="1" x14ac:dyDescent="0.3">
      <c r="A49" s="235" t="s">
        <v>342</v>
      </c>
      <c r="B49" s="236" t="s">
        <v>477</v>
      </c>
    </row>
    <row r="50" spans="1:4" ht="16.5" thickBot="1" x14ac:dyDescent="0.3">
      <c r="A50" s="235" t="s">
        <v>343</v>
      </c>
      <c r="B50" s="236" t="s">
        <v>477</v>
      </c>
    </row>
    <row r="51" spans="1:4" ht="16.5" thickBot="1" x14ac:dyDescent="0.3">
      <c r="A51" s="235" t="s">
        <v>344</v>
      </c>
      <c r="B51" s="237">
        <v>1</v>
      </c>
    </row>
    <row r="52" spans="1:4" ht="16.5" thickBot="1" x14ac:dyDescent="0.3">
      <c r="A52" s="225" t="s">
        <v>345</v>
      </c>
      <c r="B52" s="276">
        <f>B54</f>
        <v>0</v>
      </c>
    </row>
    <row r="53" spans="1:4" ht="16.5" thickBot="1" x14ac:dyDescent="0.3">
      <c r="A53" s="225" t="s">
        <v>346</v>
      </c>
      <c r="B53" s="277">
        <f>B55</f>
        <v>0</v>
      </c>
      <c r="C53" s="214" t="s">
        <v>580</v>
      </c>
      <c r="D53" s="230"/>
    </row>
    <row r="54" spans="1:4" ht="16.5" thickBot="1" x14ac:dyDescent="0.3">
      <c r="A54" s="225" t="s">
        <v>347</v>
      </c>
      <c r="B54" s="276">
        <f>B55/B27</f>
        <v>0</v>
      </c>
      <c r="D54" s="230"/>
    </row>
    <row r="55" spans="1:4" ht="16.5" thickBot="1" x14ac:dyDescent="0.3">
      <c r="A55" s="226" t="s">
        <v>348</v>
      </c>
      <c r="B55" s="277">
        <f>0*1.2</f>
        <v>0</v>
      </c>
      <c r="C55" s="214" t="s">
        <v>580</v>
      </c>
      <c r="D55" s="230"/>
    </row>
    <row r="56" spans="1:4" x14ac:dyDescent="0.25">
      <c r="A56" s="234" t="s">
        <v>349</v>
      </c>
      <c r="B56" s="234" t="s">
        <v>477</v>
      </c>
    </row>
    <row r="57" spans="1:4" ht="25.5" customHeight="1" x14ac:dyDescent="0.25">
      <c r="A57" s="159" t="s">
        <v>350</v>
      </c>
      <c r="B57" s="159" t="str">
        <f>'1. паспорт местоположение'!C25</f>
        <v>Матвеевский РУЭС филиала АО "Оренбургкоммунэлектросеть"-Абдулинские КЭС</v>
      </c>
    </row>
    <row r="58" spans="1:4" ht="15" customHeight="1" x14ac:dyDescent="0.25">
      <c r="A58" s="159" t="s">
        <v>351</v>
      </c>
      <c r="B58" s="159" t="s">
        <v>571</v>
      </c>
    </row>
    <row r="59" spans="1:4" x14ac:dyDescent="0.25">
      <c r="A59" s="159" t="s">
        <v>352</v>
      </c>
      <c r="B59" s="159" t="s">
        <v>477</v>
      </c>
    </row>
    <row r="60" spans="1:4" x14ac:dyDescent="0.25">
      <c r="A60" s="159" t="s">
        <v>353</v>
      </c>
      <c r="B60" s="159" t="s">
        <v>477</v>
      </c>
    </row>
    <row r="61" spans="1:4" ht="16.5" thickBot="1" x14ac:dyDescent="0.3">
      <c r="A61" s="238" t="s">
        <v>354</v>
      </c>
      <c r="B61" s="159" t="s">
        <v>477</v>
      </c>
    </row>
    <row r="62" spans="1:4" ht="30.75" thickBot="1" x14ac:dyDescent="0.3">
      <c r="A62" s="235" t="s">
        <v>355</v>
      </c>
      <c r="B62" s="239" t="s">
        <v>477</v>
      </c>
    </row>
    <row r="63" spans="1:4" ht="29.25" thickBot="1" x14ac:dyDescent="0.3">
      <c r="A63" s="225" t="s">
        <v>356</v>
      </c>
      <c r="B63" s="239" t="s">
        <v>477</v>
      </c>
    </row>
    <row r="64" spans="1:4" ht="16.5" thickBot="1" x14ac:dyDescent="0.3">
      <c r="A64" s="235" t="s">
        <v>333</v>
      </c>
      <c r="B64" s="240" t="s">
        <v>477</v>
      </c>
    </row>
    <row r="65" spans="1:2" ht="16.5" thickBot="1" x14ac:dyDescent="0.3">
      <c r="A65" s="235" t="s">
        <v>357</v>
      </c>
      <c r="B65" s="239" t="s">
        <v>477</v>
      </c>
    </row>
    <row r="66" spans="1:2" ht="16.5" thickBot="1" x14ac:dyDescent="0.3">
      <c r="A66" s="235" t="s">
        <v>358</v>
      </c>
      <c r="B66" s="240" t="s">
        <v>477</v>
      </c>
    </row>
    <row r="67" spans="1:2" ht="16.5" thickBot="1" x14ac:dyDescent="0.3">
      <c r="A67" s="241" t="s">
        <v>359</v>
      </c>
      <c r="B67" s="242" t="s">
        <v>597</v>
      </c>
    </row>
    <row r="68" spans="1:2" ht="16.5" thickBot="1" x14ac:dyDescent="0.3">
      <c r="A68" s="225" t="s">
        <v>360</v>
      </c>
      <c r="B68" s="243" t="s">
        <v>477</v>
      </c>
    </row>
    <row r="69" spans="1:2" x14ac:dyDescent="0.25">
      <c r="A69" s="159" t="s">
        <v>361</v>
      </c>
      <c r="B69" s="244">
        <f>'6.1. Паспорт сетевой график'!E43</f>
        <v>45728</v>
      </c>
    </row>
    <row r="70" spans="1:2" x14ac:dyDescent="0.25">
      <c r="A70" s="159" t="s">
        <v>362</v>
      </c>
      <c r="B70" s="245" t="s">
        <v>477</v>
      </c>
    </row>
    <row r="71" spans="1:2" ht="16.5" thickBot="1" x14ac:dyDescent="0.3">
      <c r="A71" s="159" t="s">
        <v>363</v>
      </c>
      <c r="B71" s="246" t="s">
        <v>477</v>
      </c>
    </row>
    <row r="72" spans="1:2" ht="29.25" thickBot="1" x14ac:dyDescent="0.3">
      <c r="A72" s="241" t="s">
        <v>364</v>
      </c>
      <c r="B72" s="240" t="s">
        <v>483</v>
      </c>
    </row>
    <row r="73" spans="1:2" ht="28.5" x14ac:dyDescent="0.25">
      <c r="A73" s="234" t="s">
        <v>365</v>
      </c>
      <c r="B73" s="235"/>
    </row>
    <row r="74" spans="1:2" x14ac:dyDescent="0.25">
      <c r="A74" s="159" t="s">
        <v>366</v>
      </c>
      <c r="B74" s="159" t="s">
        <v>477</v>
      </c>
    </row>
    <row r="75" spans="1:2" x14ac:dyDescent="0.25">
      <c r="A75" s="159" t="s">
        <v>367</v>
      </c>
      <c r="B75" s="159" t="s">
        <v>477</v>
      </c>
    </row>
    <row r="76" spans="1:2" x14ac:dyDescent="0.25">
      <c r="A76" s="159" t="s">
        <v>368</v>
      </c>
      <c r="B76" s="159" t="s">
        <v>477</v>
      </c>
    </row>
    <row r="77" spans="1:2" x14ac:dyDescent="0.25">
      <c r="A77" s="159" t="s">
        <v>369</v>
      </c>
      <c r="B77" s="159" t="s">
        <v>477</v>
      </c>
    </row>
    <row r="78" spans="1:2" ht="16.5" thickBot="1" x14ac:dyDescent="0.3">
      <c r="A78" s="247" t="s">
        <v>370</v>
      </c>
      <c r="B78" s="238" t="s">
        <v>477</v>
      </c>
    </row>
    <row r="81" spans="1:2" x14ac:dyDescent="0.25">
      <c r="A81" s="248"/>
      <c r="B81" s="249"/>
    </row>
    <row r="82" spans="1:2" x14ac:dyDescent="0.25">
      <c r="B82" s="250"/>
    </row>
    <row r="83" spans="1:2" x14ac:dyDescent="0.25">
      <c r="B83" s="251"/>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2025-05-28T07:10:34Z</dcterms:modified>
</cp:coreProperties>
</file>